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2\2022-2024 MJCC ev 2022 Byujetayin hayt\2022-2024 MJCC ev 2022 byujetayin hayt partadir\Caxsayin\"/>
    </mc:Choice>
  </mc:AlternateContent>
  <bookViews>
    <workbookView xWindow="0" yWindow="0" windowWidth="28800" windowHeight="12330" tabRatio="803" firstSheet="9" activeTab="15"/>
  </bookViews>
  <sheets>
    <sheet name="ԲԴԽ և Դեպարտամենտի կենտ. մարմին" sheetId="68" r:id="rId1"/>
    <sheet name="Վճռաբեկ" sheetId="60" r:id="rId2"/>
    <sheet name="Վեր.քաղ." sheetId="62" r:id="rId3"/>
    <sheet name="Վեր.քր." sheetId="56" r:id="rId4"/>
    <sheet name="Վարչական" sheetId="59" r:id="rId5"/>
    <sheet name="Երևան" sheetId="55" r:id="rId6"/>
    <sheet name="Արագածոտն" sheetId="63" r:id="rId7"/>
    <sheet name="Արարատ" sheetId="53" r:id="rId8"/>
    <sheet name="Արմավիր" sheetId="61" r:id="rId9"/>
    <sheet name="Գեղարքունիք" sheetId="57" r:id="rId10"/>
    <sheet name="Լոռի" sheetId="65" r:id="rId11"/>
    <sheet name="Կոտայք" sheetId="58" r:id="rId12"/>
    <sheet name="Շիրակ" sheetId="64" r:id="rId13"/>
    <sheet name="Սյունիք" sheetId="66" r:id="rId14"/>
    <sheet name="Տավուշ" sheetId="67" r:id="rId15"/>
    <sheet name="Սնանկ" sheetId="69" r:id="rId16"/>
    <sheet name="Лист1" sheetId="54" r:id="rId17"/>
  </sheets>
  <definedNames>
    <definedName name="_xlnm.Print_Area" localSheetId="6">Արագածոտն!$A$1:$L$26</definedName>
    <definedName name="_xlnm.Print_Area" localSheetId="7">Արարատ!$A$1:$L$27</definedName>
    <definedName name="_xlnm.Print_Area" localSheetId="8">Արմավիր!$A$1:$L$26</definedName>
    <definedName name="_xlnm.Print_Area" localSheetId="0">'ԲԴԽ և Դեպարտամենտի կենտ. մարմին'!$A$1:$L$26</definedName>
    <definedName name="_xlnm.Print_Area" localSheetId="9">Գեղարքունիք!$A$1:$L$27</definedName>
    <definedName name="_xlnm.Print_Area" localSheetId="5">Երևան!$A$1:$L$28</definedName>
    <definedName name="_xlnm.Print_Area" localSheetId="10">Լոռի!$A$1:$L$27</definedName>
    <definedName name="_xlnm.Print_Area" localSheetId="11">Կոտայք!$A$1:$L$27</definedName>
    <definedName name="_xlnm.Print_Area" localSheetId="12">Շիրակ!$A$1:$L$27</definedName>
    <definedName name="_xlnm.Print_Area" localSheetId="13">Սյունիք!$A$1:$L$29</definedName>
    <definedName name="_xlnm.Print_Area" localSheetId="15">Սնանկ!$A$1:$L$25</definedName>
    <definedName name="_xlnm.Print_Area" localSheetId="4">Վարչական!$A$1:$L$26</definedName>
    <definedName name="_xlnm.Print_Area" localSheetId="2">Վեր.քաղ.!$A$1:$L$26</definedName>
    <definedName name="_xlnm.Print_Area" localSheetId="3">Վեր.քր.!$A$1:$L$26</definedName>
    <definedName name="_xlnm.Print_Area" localSheetId="1">Վճռաբեկ!$A$1:$L$26</definedName>
    <definedName name="_xlnm.Print_Area" localSheetId="14">Տավուշ!$A$1:$L$27</definedName>
  </definedNames>
  <calcPr calcId="162913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F17" i="61" l="1"/>
  <c r="F17" i="68" l="1"/>
  <c r="D27" i="67" l="1"/>
  <c r="D29" i="66"/>
  <c r="D27" i="64"/>
  <c r="D27" i="58"/>
  <c r="D27" i="65"/>
  <c r="D27" i="57"/>
  <c r="D26" i="61"/>
  <c r="D27" i="53"/>
  <c r="D26" i="63"/>
  <c r="D28" i="55"/>
  <c r="D25" i="69"/>
  <c r="D26" i="59"/>
  <c r="D26" i="56"/>
  <c r="D26" i="62"/>
  <c r="D26" i="60"/>
  <c r="D26" i="68"/>
  <c r="F13" i="61" l="1"/>
  <c r="F14" i="61"/>
  <c r="F15" i="61"/>
  <c r="F18" i="61"/>
  <c r="F19" i="61"/>
  <c r="F20" i="61"/>
  <c r="F22" i="61"/>
  <c r="F23" i="61"/>
  <c r="F24" i="61"/>
  <c r="F25" i="61"/>
  <c r="F26" i="61" l="1"/>
  <c r="G26" i="63"/>
  <c r="H26" i="63"/>
  <c r="I26" i="63"/>
  <c r="J26" i="63"/>
  <c r="K26" i="63"/>
  <c r="H26" i="60"/>
  <c r="I26" i="60"/>
  <c r="J26" i="60"/>
  <c r="G26" i="60"/>
  <c r="G26" i="62"/>
  <c r="H26" i="62"/>
  <c r="I26" i="62"/>
  <c r="J26" i="62"/>
  <c r="G26" i="56"/>
  <c r="H26" i="56"/>
  <c r="I26" i="56"/>
  <c r="J26" i="56"/>
  <c r="G26" i="59"/>
  <c r="H26" i="59"/>
  <c r="I26" i="59"/>
  <c r="J26" i="59"/>
  <c r="G28" i="55"/>
  <c r="H28" i="55"/>
  <c r="I28" i="55"/>
  <c r="J28" i="55"/>
  <c r="G25" i="69"/>
  <c r="H25" i="69"/>
  <c r="I25" i="69"/>
  <c r="J25" i="69"/>
  <c r="G27" i="53"/>
  <c r="H27" i="53"/>
  <c r="I27" i="53"/>
  <c r="J27" i="53"/>
  <c r="G26" i="61"/>
  <c r="H26" i="61"/>
  <c r="I26" i="61"/>
  <c r="J26" i="61"/>
  <c r="G27" i="57"/>
  <c r="H27" i="57"/>
  <c r="I27" i="57"/>
  <c r="J27" i="57"/>
  <c r="G27" i="65"/>
  <c r="H27" i="65"/>
  <c r="I27" i="65"/>
  <c r="J27" i="65"/>
  <c r="G27" i="58"/>
  <c r="H27" i="58"/>
  <c r="I27" i="58"/>
  <c r="J27" i="58"/>
  <c r="G26" i="68" l="1"/>
  <c r="H26" i="68"/>
  <c r="I26" i="68"/>
  <c r="J26" i="68"/>
  <c r="F19" i="69" l="1"/>
  <c r="F18" i="69"/>
  <c r="F17" i="69"/>
  <c r="K25" i="69"/>
  <c r="F24" i="69"/>
  <c r="F23" i="69"/>
  <c r="F22" i="69"/>
  <c r="F21" i="69"/>
  <c r="F15" i="69"/>
  <c r="F14" i="69"/>
  <c r="F13" i="69"/>
  <c r="F25" i="69" l="1"/>
  <c r="G27" i="67"/>
  <c r="H27" i="67"/>
  <c r="I27" i="67"/>
  <c r="J27" i="67"/>
  <c r="G27" i="64"/>
  <c r="H27" i="64"/>
  <c r="I27" i="64"/>
  <c r="G29" i="66"/>
  <c r="H29" i="66"/>
  <c r="I29" i="66"/>
  <c r="J29" i="66"/>
  <c r="F26" i="67" l="1"/>
  <c r="F25" i="67"/>
  <c r="F24" i="67"/>
  <c r="F23" i="67"/>
  <c r="F21" i="67"/>
  <c r="F15" i="67"/>
  <c r="F14" i="67"/>
  <c r="F13" i="67"/>
  <c r="F28" i="66"/>
  <c r="F27" i="66"/>
  <c r="F26" i="66"/>
  <c r="F25" i="66"/>
  <c r="F20" i="66"/>
  <c r="F21" i="66"/>
  <c r="F22" i="66"/>
  <c r="F23" i="66"/>
  <c r="F19" i="66"/>
  <c r="F18" i="66"/>
  <c r="F17" i="66"/>
  <c r="F14" i="66"/>
  <c r="F15" i="66"/>
  <c r="F13" i="66"/>
  <c r="F21" i="64"/>
  <c r="F20" i="64"/>
  <c r="F26" i="64"/>
  <c r="F25" i="64"/>
  <c r="F24" i="64"/>
  <c r="F23" i="64"/>
  <c r="F19" i="64"/>
  <c r="F18" i="64"/>
  <c r="F14" i="64"/>
  <c r="F15" i="64"/>
  <c r="F13" i="64"/>
  <c r="F26" i="58"/>
  <c r="F25" i="58"/>
  <c r="F24" i="58"/>
  <c r="F23" i="58"/>
  <c r="F20" i="58"/>
  <c r="F21" i="58"/>
  <c r="F19" i="58"/>
  <c r="F18" i="58"/>
  <c r="F17" i="58"/>
  <c r="F14" i="58"/>
  <c r="F15" i="58"/>
  <c r="F13" i="58"/>
  <c r="F26" i="65"/>
  <c r="F25" i="65"/>
  <c r="F24" i="65"/>
  <c r="F23" i="65"/>
  <c r="F21" i="65"/>
  <c r="F20" i="65"/>
  <c r="F19" i="65"/>
  <c r="F18" i="65"/>
  <c r="F17" i="65"/>
  <c r="F14" i="65"/>
  <c r="F15" i="65"/>
  <c r="F13" i="65"/>
  <c r="F26" i="57"/>
  <c r="F25" i="57"/>
  <c r="F24" i="57"/>
  <c r="F23" i="57"/>
  <c r="F20" i="57"/>
  <c r="F21" i="57"/>
  <c r="F19" i="57"/>
  <c r="F18" i="57"/>
  <c r="F17" i="57"/>
  <c r="F14" i="57"/>
  <c r="F15" i="57"/>
  <c r="F13" i="57"/>
  <c r="F26" i="53"/>
  <c r="F25" i="53"/>
  <c r="F24" i="53"/>
  <c r="F23" i="53"/>
  <c r="F21" i="53"/>
  <c r="F20" i="53"/>
  <c r="F19" i="53"/>
  <c r="F18" i="53"/>
  <c r="F14" i="53"/>
  <c r="F15" i="53"/>
  <c r="F16" i="53"/>
  <c r="F13" i="53"/>
  <c r="F25" i="63"/>
  <c r="F24" i="63"/>
  <c r="F23" i="63"/>
  <c r="F22" i="63"/>
  <c r="F20" i="63"/>
  <c r="F19" i="63"/>
  <c r="F18" i="63"/>
  <c r="F17" i="63"/>
  <c r="F14" i="63"/>
  <c r="F15" i="63"/>
  <c r="F13" i="63"/>
  <c r="F27" i="55"/>
  <c r="F26" i="55"/>
  <c r="F25" i="55"/>
  <c r="F24" i="55"/>
  <c r="F20" i="55"/>
  <c r="F21" i="55"/>
  <c r="F22" i="55"/>
  <c r="F19" i="55"/>
  <c r="F18" i="55"/>
  <c r="F17" i="55"/>
  <c r="F14" i="55"/>
  <c r="F15" i="55"/>
  <c r="F13" i="55"/>
  <c r="F25" i="59"/>
  <c r="F24" i="59"/>
  <c r="F23" i="59"/>
  <c r="F22" i="59"/>
  <c r="F20" i="59"/>
  <c r="F19" i="59"/>
  <c r="F18" i="59"/>
  <c r="F17" i="59"/>
  <c r="F14" i="59"/>
  <c r="F15" i="59"/>
  <c r="F13" i="59"/>
  <c r="F25" i="56"/>
  <c r="F24" i="56"/>
  <c r="F23" i="56"/>
  <c r="F22" i="56"/>
  <c r="F20" i="56"/>
  <c r="F19" i="56"/>
  <c r="F18" i="56"/>
  <c r="F17" i="56"/>
  <c r="F14" i="56"/>
  <c r="F15" i="56"/>
  <c r="F13" i="56"/>
  <c r="F25" i="62"/>
  <c r="F24" i="62"/>
  <c r="F23" i="62"/>
  <c r="F22" i="62"/>
  <c r="F20" i="62"/>
  <c r="F19" i="62"/>
  <c r="F18" i="62"/>
  <c r="F17" i="62"/>
  <c r="F14" i="62"/>
  <c r="F15" i="62"/>
  <c r="F13" i="62"/>
  <c r="F25" i="60"/>
  <c r="F24" i="60"/>
  <c r="F23" i="60"/>
  <c r="F22" i="60"/>
  <c r="F18" i="60"/>
  <c r="F19" i="60"/>
  <c r="F20" i="60"/>
  <c r="F17" i="60"/>
  <c r="F14" i="60"/>
  <c r="F15" i="60"/>
  <c r="F13" i="60"/>
  <c r="F25" i="68"/>
  <c r="F24" i="68"/>
  <c r="F23" i="68"/>
  <c r="F22" i="68"/>
  <c r="F19" i="68"/>
  <c r="F20" i="68"/>
  <c r="F14" i="68"/>
  <c r="F15" i="68"/>
  <c r="F13" i="68"/>
  <c r="K26" i="56"/>
  <c r="K27" i="53"/>
  <c r="K27" i="64"/>
  <c r="F18" i="67"/>
  <c r="F19" i="67"/>
  <c r="F20" i="67"/>
  <c r="F17" i="67"/>
  <c r="F26" i="60" l="1"/>
  <c r="F26" i="59"/>
  <c r="F26" i="56"/>
  <c r="F26" i="62"/>
  <c r="F26" i="68"/>
  <c r="F27" i="58"/>
  <c r="F27" i="65"/>
  <c r="F27" i="57"/>
  <c r="F26" i="63"/>
  <c r="F28" i="55"/>
  <c r="F27" i="53"/>
  <c r="F27" i="67"/>
  <c r="F29" i="66"/>
  <c r="K26" i="68"/>
  <c r="K27" i="67"/>
  <c r="K29" i="66"/>
  <c r="K27" i="65"/>
  <c r="K26" i="62"/>
  <c r="K26" i="61"/>
  <c r="K26" i="60"/>
  <c r="K26" i="59"/>
  <c r="K27" i="58"/>
  <c r="K27" i="57"/>
  <c r="K28" i="55"/>
  <c r="J27" i="64"/>
  <c r="F17" i="64"/>
  <c r="F27" i="64" s="1"/>
</calcChain>
</file>

<file path=xl/sharedStrings.xml><?xml version="1.0" encoding="utf-8"?>
<sst xmlns="http://schemas.openxmlformats.org/spreadsheetml/2006/main" count="532" uniqueCount="146">
  <si>
    <t>x</t>
  </si>
  <si>
    <t>Կառավարման  ապարատ</t>
  </si>
  <si>
    <t xml:space="preserve">Հայտատուի  անվանումը </t>
  </si>
  <si>
    <t>հ/հ</t>
  </si>
  <si>
    <t>Ձև N 14</t>
  </si>
  <si>
    <t>…</t>
  </si>
  <si>
    <t>Ց Ա Ն Կ</t>
  </si>
  <si>
    <t>/հազ. դրամ/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</si>
  <si>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</si>
  <si>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</si>
  <si>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</si>
  <si>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</si>
  <si>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</si>
  <si>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</si>
  <si>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</si>
  <si>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</si>
  <si>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</si>
  <si>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Վարձակալությամբ/ենթավար-ձակալությամբ գույքը հանձնող սուբյեկտի անվանումը՝ ըստ  պայմանագրի</t>
  </si>
  <si>
    <t>ՀՀ Արարատի և Վայոց ձորի մարզերի ընդհանուր իրավասության դատարան</t>
  </si>
  <si>
    <t>ք.Արտաշատ Շահումյան 19</t>
  </si>
  <si>
    <t>Անշարժ գույքի սեփականության իրավունքի վկայական N2829774</t>
  </si>
  <si>
    <t>ք.Մասիս Հերացու 26/31</t>
  </si>
  <si>
    <t>Անշարժ գույքի սեփականության իրավունքի վկայական N2790219</t>
  </si>
  <si>
    <t>ք.Վայք Ջերմուկի խճ.8</t>
  </si>
  <si>
    <t>Անշարժ գույքի սեփականության իրավունքի վկայական N2737612</t>
  </si>
  <si>
    <t>ք.Եղեգնաձոր Միկոյան 23</t>
  </si>
  <si>
    <t>Անշարժ գույքի սեփականության իրավունքի վկայական N2668173</t>
  </si>
  <si>
    <t>ք.Վեդի Թումանյան 1</t>
  </si>
  <si>
    <t>Երևան քաղաքի  ընդհանուր իրավասության դատարանի Կենտրոն նստավայր</t>
  </si>
  <si>
    <t>ք.Երևան Տիգրան Մեծի 23/1</t>
  </si>
  <si>
    <t>Անշարժ գույքի սեփականության իրավունքի վկայական N286.180.05431</t>
  </si>
  <si>
    <t>Երևան քաղաքի  ընդհանուր իրավասության դատարանի Արաբկիր նստավայր</t>
  </si>
  <si>
    <t>ք.Երևան  Հ.Ներսիսյան 10</t>
  </si>
  <si>
    <t>Երևան քաղաքի  ընդհանուր իրավասության դատարանի Էրեբունի նստավայր</t>
  </si>
  <si>
    <t>ք.Երևան  Խորենացի 162Ա</t>
  </si>
  <si>
    <t>Երևան քաղաքի  ընդհանուր իրավասության դատարանի Աջափնյակ նստավայր</t>
  </si>
  <si>
    <t>ք.Երևան  Նազարբեկյան 40</t>
  </si>
  <si>
    <t>Անշարժ գույքի սեփականության իրավունքի վկայական N07092016-01-0165</t>
  </si>
  <si>
    <t>Երևան քաղաքի  ընդհանուր իրավասության դատարանի Շենգավիթ նստավայր</t>
  </si>
  <si>
    <t>ք.Երևան  Օտյան 53/2</t>
  </si>
  <si>
    <t>Անշարժ գույքի սեփականության իրավունքի վկայական N597287</t>
  </si>
  <si>
    <t>Երևան քաղաքի  ընդհանուր իրավասության դատարանի Ավան նստավայր</t>
  </si>
  <si>
    <t>ք.Երևան  Արշակունյաց 24/1</t>
  </si>
  <si>
    <t>ք.Երևան  Գյուլիքեխվյան 20</t>
  </si>
  <si>
    <t>ՀՀվերաքննիչ քրեական դատարան</t>
  </si>
  <si>
    <t>ք.Երևան Գարեգին Նժդեհ 23</t>
  </si>
  <si>
    <t>Անշարժ գույքի սեփականության իրավունքի վկայական N2814533</t>
  </si>
  <si>
    <t>ՀՀ Գեղարքունիքի մարզի ընդհանուր իրավասության դատարան</t>
  </si>
  <si>
    <t>ք.Գավառ Սայադյան 18</t>
  </si>
  <si>
    <t>ք.Մարտունի Շահումյան 5</t>
  </si>
  <si>
    <t>Անշարժ գույքի սեփականության իրավունքի վկայական N2818444</t>
  </si>
  <si>
    <t>ք.Սևան Աբովյան 6/1</t>
  </si>
  <si>
    <t>ք.Ճամբարակ Գարեգին Նժդեհ 99/1</t>
  </si>
  <si>
    <t>Անշարժ գույքի սեփականության իրավունքի վկայական N2579478</t>
  </si>
  <si>
    <t>ք.Վարդենիս Լեոնիդ Ազգալդյան 1-ին նրբ. 3</t>
  </si>
  <si>
    <t>ՀՀ Կոտայքի մարզի ընդհանուր իրավասության դատարան</t>
  </si>
  <si>
    <t>ք.Հրազդան Միկրոշրջան 13-րդ փ. 1/1</t>
  </si>
  <si>
    <t>Անշարժ գույքի սեփականության իրավունքի վկայական N2615840</t>
  </si>
  <si>
    <t>ք.Աբովյան Կոտայքի 8</t>
  </si>
  <si>
    <t>Անշարժ գույքի սեփականության իրավունքի վկայական N06092012-07-0290</t>
  </si>
  <si>
    <t>ք.Չարենցավան Երիտասարդական 2</t>
  </si>
  <si>
    <t>Անշարժ գույքի սեփականության իրավունքի վկայական N2717792</t>
  </si>
  <si>
    <t>ք.Եղվարդ Չարենցի 29</t>
  </si>
  <si>
    <t>Անշարժ գույքի սեփականության իրավունքի վկայական N2820783</t>
  </si>
  <si>
    <t>ՀՀվարչական դատարան</t>
  </si>
  <si>
    <t>ՀՀ վճռաբեկ դատարան</t>
  </si>
  <si>
    <t>ք.Երևան Վ.Սարգսյան 5</t>
  </si>
  <si>
    <t>ՀՀ դատարանների արխիվ</t>
  </si>
  <si>
    <t>ք.Երևան Մարտիրոսյան 3</t>
  </si>
  <si>
    <t>ՀՀ Արմավիրի մարզի ընդհանուր իրավասության դատարան</t>
  </si>
  <si>
    <t>ք.Արմավիր Հանրապետության 41</t>
  </si>
  <si>
    <t>Անշարժ գույքի սեփականության իրավունքի վկայական N11072014-04-0011</t>
  </si>
  <si>
    <t>Անշարժ գույքի սեփականության իրավունքի վկայական N2714020</t>
  </si>
  <si>
    <t>ՀՀվերաքննիչ քաղաքացիական դատարան</t>
  </si>
  <si>
    <t>ՀՀ Արագածոտնի մարզի ընդհանուր իրավասության դատարան</t>
  </si>
  <si>
    <t>ք.Ապարան Գայի 25</t>
  </si>
  <si>
    <t>ք.Թալին Խանջյան 13</t>
  </si>
  <si>
    <t>Անշարժ գույքի սեփականության իրավունքի վկայական N2717762</t>
  </si>
  <si>
    <t>Անշարժ գույքի սեփականության իրավունքի վկայական N2877786</t>
  </si>
  <si>
    <t>Անշարժ գույքի սեփականության իրավունքի վկայական N2771005</t>
  </si>
  <si>
    <t>ՀՀ Շիրակի մարզի ընդհանուր իրավասության դատարան</t>
  </si>
  <si>
    <t>ք.Գյումրի  Անկախության հրապարակ 7</t>
  </si>
  <si>
    <t>ք.Մարալիկ Շահինյան 198</t>
  </si>
  <si>
    <t>ք. Աշոցք Կենտրոնական հրապարակ 4</t>
  </si>
  <si>
    <t>ք.Արթիկ Բաղրամյան 40</t>
  </si>
  <si>
    <t>Անշարժ գույքի սեփականության իրավունքի վկայական N</t>
  </si>
  <si>
    <t>ՀՀ Լոռու մարզի ընդհանուր իրավասության դատարան</t>
  </si>
  <si>
    <t>ք.Վանաձոր Մխիթար Գոշի 6</t>
  </si>
  <si>
    <t>Անշարժ գույքի սեփականության իրավունքի վկայական N1986021</t>
  </si>
  <si>
    <t>ք.Սպիտակ Ալեք Մանուկյան 2-րդ նրբ. 10</t>
  </si>
  <si>
    <t>ք.Ստեփանավան Սուրբ Վարդանի 3</t>
  </si>
  <si>
    <t>Անշարժ գույքի սեփականության իրավունքի վկայական N2484935</t>
  </si>
  <si>
    <t>ք.Ալավերդի Թումանյան 1</t>
  </si>
  <si>
    <t>ՀՀ Սյունիքի մարզի ընդհանուր իրավասության դատարան</t>
  </si>
  <si>
    <t>Անշարժ գույքի սեփականության իրավունքի վկայական N2594365</t>
  </si>
  <si>
    <t>ՀՀ Տավուշի մարզի ընդհանուր իրավասության դատարան</t>
  </si>
  <si>
    <t>ք.Իջևան Նալբանդյան 1/1</t>
  </si>
  <si>
    <t>Անշարժ գույքի սեփականության իրավունքի վկայական N27022014-11-0016</t>
  </si>
  <si>
    <t>ք.Բերդ Տերյան 1ա</t>
  </si>
  <si>
    <t>ք.Դիլիջան Շահումյան 15</t>
  </si>
  <si>
    <t>Անշարժ գույքի սեփականության իրավունքի վկայական N2759302</t>
  </si>
  <si>
    <t>ք.Գորիս Անկախության 4/1</t>
  </si>
  <si>
    <t>Անշարժ գույքի սեփականության իրավունքի վկայական N2549671</t>
  </si>
  <si>
    <t>ք.Կապան Մ.Ստեփանյան 3/2</t>
  </si>
  <si>
    <t>ք.Մեղրի Զ.Անդրանիկի 24/1</t>
  </si>
  <si>
    <t>Անշարժ գույքի սեփականության իրավունքի վկայական N13122012-09-0232</t>
  </si>
  <si>
    <t>ք.Սիսիան Գ.Նժդեհի 6</t>
  </si>
  <si>
    <t>ք.Ստեփանակերտ Դավիթ Բեկի 40</t>
  </si>
  <si>
    <t>ՀՀ վերաքննիչ վարչական դատարան</t>
  </si>
  <si>
    <t>ք.Երևան Թբիլիսյան 3/9</t>
  </si>
  <si>
    <t>Անշարժ գույքի սեփականության իրավունքի վկայական N2487605</t>
  </si>
  <si>
    <t>ք.Տաշիր Ջահուկյան 19 թաղ.6</t>
  </si>
  <si>
    <t>Անշարժ գույքի սեփականության իրավունքի վկայական N2727919</t>
  </si>
  <si>
    <t>ք.Աշտարակ Տիգրան Մեծի 55</t>
  </si>
  <si>
    <t>Անշարժ գույքի սեփականության իրավունքի վկայական N04082014-09-0001</t>
  </si>
  <si>
    <t>Անշարժ գույքի սեփականության իրավունքի վկայական N2401195</t>
  </si>
  <si>
    <t>ք.Նոյեմբերյան Կամոյի 2</t>
  </si>
  <si>
    <t>Անշարժ գույքի սեփականության իրավունքի վկայական N2323653</t>
  </si>
  <si>
    <t>ք.Վաղարշապատ Կամոյի 15</t>
  </si>
  <si>
    <t>Անշարժ գույքի սեփականության իրավունքի վկայական N1632704</t>
  </si>
  <si>
    <t>Անշարժ գույքի սեփականության իրավունքի վկայականն առկա չէ</t>
  </si>
  <si>
    <t>ք.Վեդի Արարատյան 55</t>
  </si>
  <si>
    <t>ՀՀ վճռաբեկ դատարանի կողմից զբաղեցված տարածքների</t>
  </si>
  <si>
    <t>Բարձրագույն դատական խորհրդի կողմից զբաղեցված տարածքների</t>
  </si>
  <si>
    <t>ՀՀվերաքննիչ քաղաքացիական դատարանի կողմից զբաղեցված տարածքների</t>
  </si>
  <si>
    <t>ՀՀվերաքննիչ քրեական դատարանի կողմից զբաղեցված տարածքների</t>
  </si>
  <si>
    <t>ՀՀվարչական դատարանի կողմից զբաղեցված տարածքների</t>
  </si>
  <si>
    <t>Երևան քաղաքի  ընդհանուր իրավասության դատարանի կողմից զբաղեցված տարածքների</t>
  </si>
  <si>
    <t>ՀՀ Արագածոտնի մարզի ընդհանուր իրավասության դատարանի կողմից զբաղեցված տարածքների</t>
  </si>
  <si>
    <t>ՀՀ Արարատի և Վայոց ձորի մարզերի ընդհանուր իրավասության դատարանի կողմից զբաղեցված տարածքների</t>
  </si>
  <si>
    <t>ՀՀ Արմավիրի մարզի ընդհանուր իրավասության դատարանի կողմից զբաղեցված տարածքների</t>
  </si>
  <si>
    <t>ՀՀ Գեղարքունիքի մարզի ընդհանուր իրավասության դատարանի կողմից զբաղեցված տարածքների</t>
  </si>
  <si>
    <t>ՀՀ Լոռու մարզի ընդհանուր իրավասության դատարանի կողմից զբաղեցված տարածքների</t>
  </si>
  <si>
    <t>ՀՀ Կոտայքի մարզի ընդհանուր իրավասության դատարանի կողմից զբաղեցված տարածքների</t>
  </si>
  <si>
    <t>ՀՀ Շիրակի մարզի ընդհանուր իրավասության դատարանի կողմից զբաղեցված տարածքների</t>
  </si>
  <si>
    <t>ՀՀ Սյունիքի մարզի ընդհանուր իրավասության դատարանի կողմից զբաղեցված տարածքների</t>
  </si>
  <si>
    <t>ՀՀ Տավուշի մարզի ընդհանուր իրավասության դատարանի կողմից զբաղեցված տարածքների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</si>
  <si>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</si>
  <si>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</si>
  <si>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</si>
  <si>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</si>
  <si>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</si>
  <si>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Սնանկության դատարան</t>
  </si>
  <si>
    <t>Սնանկության դատարանի Վեդու նստավայր</t>
  </si>
  <si>
    <t>ք.Երևան Կորյուն 15, 17</t>
  </si>
  <si>
    <t>ԲԴԽ, Դատական դեպարտամենտի կենտրոնական մարմին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</si>
</sst>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0.0"/>
  </numFmts>
  <fonts count="17">
    <font>
      <sz val="10"/>
      <name val="Arial"/>
    </font>
    <font>
      <b/>
      <sz val="8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u/>
      <sz val="9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10"/>
      <color rgb="FFFF0000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11" fillId="0" borderId="0"/>
    <xf numFmtId="0" fontId="9" fillId="0" borderId="0"/>
    <xf numFmtId="0" fontId="1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" fillId="0" borderId="0"/>
    <xf numFmtId="0" fontId="10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47">
    <xf numFmtId="0" fontId="0" fillId="0" borderId="0" xfId="0"/>
    <xf numFmtId="0" fontId="1" fillId="2" borderId="0" xfId="0" applyFont="1" applyFill="1" applyBorder="1" applyAlignment="1">
      <alignment horizontal="centerContinuous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2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Continuous" wrapText="1"/>
    </xf>
    <xf numFmtId="0" fontId="3" fillId="0" borderId="0" xfId="0" applyFont="1" applyBorder="1"/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1" fillId="2" borderId="0" xfId="0" applyFont="1" applyFill="1" applyBorder="1" applyAlignment="1"/>
    <xf numFmtId="0" fontId="7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wrapText="1"/>
    </xf>
    <xf numFmtId="2" fontId="3" fillId="2" borderId="0" xfId="0" applyNumberFormat="1" applyFont="1" applyFill="1" applyAlignment="1">
      <alignment horizontal="centerContinuous" wrapText="1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165" fontId="2" fillId="3" borderId="2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15" fillId="3" borderId="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3" fillId="0" borderId="0" xfId="0" applyNumberFormat="1" applyFont="1"/>
    <xf numFmtId="166" fontId="2" fillId="0" borderId="2" xfId="20" applyNumberFormat="1" applyFont="1" applyFill="1" applyBorder="1" applyAlignment="1">
      <alignment horizontal="center" vertical="center"/>
    </xf>
  </cellXfs>
  <cellStyles count="46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3" xfId="8"/>
    <cellStyle name="Comma 4" xfId="9"/>
    <cellStyle name="Comma 5" xfId="10"/>
    <cellStyle name="Comma 6" xfId="11"/>
    <cellStyle name="Comma 6 2" xfId="12"/>
    <cellStyle name="Comma 7" xfId="13"/>
    <cellStyle name="Comma 7 2" xfId="14"/>
    <cellStyle name="Comma 8" xfId="15"/>
    <cellStyle name="Comma 9" xfId="16"/>
    <cellStyle name="Normal" xfId="0" builtinId="0"/>
    <cellStyle name="Normal 10" xfId="17"/>
    <cellStyle name="Normal 11" xfId="18"/>
    <cellStyle name="Normal 2" xfId="19"/>
    <cellStyle name="Normal 2 2" xfId="20"/>
    <cellStyle name="Normal 2 3" xfId="21"/>
    <cellStyle name="Normal 3" xfId="22"/>
    <cellStyle name="Normal 3 2" xfId="23"/>
    <cellStyle name="Normal 4" xfId="24"/>
    <cellStyle name="Normal 5" xfId="25"/>
    <cellStyle name="Normal 6" xfId="26"/>
    <cellStyle name="Normal 6 2" xfId="27"/>
    <cellStyle name="Normal 7" xfId="28"/>
    <cellStyle name="Normal 8" xfId="29"/>
    <cellStyle name="Normal 9" xfId="30"/>
    <cellStyle name="Style 1" xfId="31"/>
    <cellStyle name="Style 1 2" xfId="32"/>
    <cellStyle name="Style 1 3" xfId="33"/>
    <cellStyle name="Style 1 4" xfId="34"/>
    <cellStyle name="Обычный 2" xfId="35"/>
    <cellStyle name="Обычный 2 2" xfId="36"/>
    <cellStyle name="Обычный 3" xfId="37"/>
    <cellStyle name="Стиль 1" xfId="38"/>
    <cellStyle name="Стиль 1 2" xfId="39"/>
    <cellStyle name="Стиль 1 2 2" xfId="40"/>
    <cellStyle name="Финансовый 2" xfId="41"/>
    <cellStyle name="Финансовый 2 2" xfId="42"/>
    <cellStyle name="Финансовый 3" xfId="43"/>
    <cellStyle name="Финансовый 3 2" xfId="44"/>
    <cellStyle name="Финансовый 4" xfId="4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6"/>
  <sheetViews>
    <sheetView topLeftCell="A5" workbookViewId="0">
      <pane xSplit="2" ySplit="7" topLeftCell="F12" activePane="bottomRight" state="frozen"/>
      <selection activeCell="A5" sqref="A5"/>
      <selection pane="topRight" activeCell="C5" sqref="C5"/>
      <selection pane="bottomLeft" activeCell="A12" sqref="A12"/>
      <selection pane="bottomRight" activeCell="J18" sqref="J1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3.2851562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B6" s="22" t="s">
        <v>123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 t="s">
        <v>0</v>
      </c>
      <c r="L12" s="24"/>
    </row>
    <row r="13" spans="1:14" ht="27">
      <c r="A13" s="14">
        <v>1</v>
      </c>
      <c r="B13" s="16" t="s">
        <v>108</v>
      </c>
      <c r="C13" s="16" t="s">
        <v>109</v>
      </c>
      <c r="D13" s="16">
        <v>4809.2</v>
      </c>
      <c r="E13" s="16" t="s">
        <v>110</v>
      </c>
      <c r="F13" s="30">
        <f>+G13+H13+I13+J13</f>
        <v>20334.7</v>
      </c>
      <c r="G13" s="35">
        <v>12200</v>
      </c>
      <c r="H13" s="35"/>
      <c r="I13" s="35">
        <v>5631</v>
      </c>
      <c r="J13" s="35">
        <v>2503.6999999999998</v>
      </c>
      <c r="K13" s="14" t="s">
        <v>0</v>
      </c>
      <c r="L13" s="14"/>
    </row>
    <row r="14" spans="1:14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 t="s">
        <v>0</v>
      </c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 t="s">
        <v>0</v>
      </c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 t="s">
        <v>0</v>
      </c>
      <c r="L16" s="24"/>
    </row>
    <row r="17" spans="1:12" ht="40.5">
      <c r="A17" s="14">
        <v>1</v>
      </c>
      <c r="B17" s="16" t="s">
        <v>145</v>
      </c>
      <c r="C17" s="16" t="s">
        <v>144</v>
      </c>
      <c r="D17" s="16">
        <v>3759.6</v>
      </c>
      <c r="E17" s="27"/>
      <c r="F17" s="30">
        <f>+G17+H17+I17+J17</f>
        <v>14246.7</v>
      </c>
      <c r="G17" s="36">
        <v>8275.7000000000007</v>
      </c>
      <c r="H17" s="36"/>
      <c r="I17" s="36">
        <v>5305.1</v>
      </c>
      <c r="J17" s="36">
        <v>665.9</v>
      </c>
      <c r="K17" s="14" t="s">
        <v>0</v>
      </c>
      <c r="L17" s="14"/>
    </row>
    <row r="18" spans="1:12">
      <c r="A18" s="14">
        <v>2</v>
      </c>
      <c r="B18" s="16"/>
      <c r="C18" s="16"/>
      <c r="D18" s="16"/>
      <c r="E18" s="27"/>
      <c r="F18" s="30"/>
      <c r="G18" s="36"/>
      <c r="H18" s="36"/>
      <c r="I18" s="36"/>
      <c r="J18" s="36"/>
      <c r="K18" s="14" t="s">
        <v>0</v>
      </c>
      <c r="L18" s="14"/>
    </row>
    <row r="19" spans="1:12">
      <c r="A19" s="14">
        <v>3</v>
      </c>
      <c r="B19" s="15"/>
      <c r="C19" s="15"/>
      <c r="D19" s="15"/>
      <c r="E19" s="14"/>
      <c r="F19" s="30">
        <f t="shared" ref="F19:F20" si="1">+G19+H19+I19+J19</f>
        <v>0</v>
      </c>
      <c r="G19" s="35"/>
      <c r="H19" s="35"/>
      <c r="I19" s="35"/>
      <c r="J19" s="35"/>
      <c r="K19" s="14" t="s">
        <v>0</v>
      </c>
      <c r="L19" s="14"/>
    </row>
    <row r="20" spans="1:12">
      <c r="A20" s="14" t="s">
        <v>5</v>
      </c>
      <c r="B20" s="15"/>
      <c r="C20" s="15"/>
      <c r="D20" s="15"/>
      <c r="E20" s="14"/>
      <c r="F20" s="30">
        <f t="shared" si="1"/>
        <v>0</v>
      </c>
      <c r="G20" s="35"/>
      <c r="H20" s="35"/>
      <c r="I20" s="35"/>
      <c r="J20" s="35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34"/>
      <c r="G21" s="34"/>
      <c r="H21" s="34"/>
      <c r="I21" s="34"/>
      <c r="J21" s="34"/>
      <c r="K21" s="24"/>
      <c r="L21" s="24"/>
    </row>
    <row r="22" spans="1:12">
      <c r="A22" s="14">
        <v>1</v>
      </c>
      <c r="B22" s="15"/>
      <c r="C22" s="15"/>
      <c r="D22" s="15"/>
      <c r="E22" s="14"/>
      <c r="F22" s="30">
        <f>+G22+H22+I22+J22</f>
        <v>0</v>
      </c>
      <c r="G22" s="35"/>
      <c r="H22" s="35"/>
      <c r="I22" s="35"/>
      <c r="J22" s="35"/>
      <c r="K22" s="14"/>
      <c r="L22" s="14"/>
    </row>
    <row r="23" spans="1:12">
      <c r="A23" s="14">
        <v>2</v>
      </c>
      <c r="B23" s="15"/>
      <c r="C23" s="15"/>
      <c r="D23" s="15"/>
      <c r="E23" s="14"/>
      <c r="F23" s="30">
        <f t="shared" ref="F23:F25" si="2">+G23+H23+I23+J23</f>
        <v>0</v>
      </c>
      <c r="G23" s="35"/>
      <c r="H23" s="35"/>
      <c r="I23" s="35"/>
      <c r="J23" s="35"/>
      <c r="K23" s="14"/>
      <c r="L23" s="14"/>
    </row>
    <row r="24" spans="1:12">
      <c r="A24" s="14">
        <v>3</v>
      </c>
      <c r="B24" s="15"/>
      <c r="C24" s="15"/>
      <c r="D24" s="15"/>
      <c r="E24" s="14"/>
      <c r="F24" s="30">
        <f t="shared" si="2"/>
        <v>0</v>
      </c>
      <c r="G24" s="35"/>
      <c r="H24" s="35"/>
      <c r="I24" s="35"/>
      <c r="J24" s="35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5"/>
      <c r="K25" s="14"/>
      <c r="L25" s="14"/>
    </row>
    <row r="26" spans="1:12" s="6" customFormat="1" ht="32.25" customHeight="1">
      <c r="A26" s="23"/>
      <c r="B26" s="25" t="s">
        <v>9</v>
      </c>
      <c r="C26" s="24"/>
      <c r="D26" s="40">
        <f>SUM(D13:D25)</f>
        <v>8568.7999999999993</v>
      </c>
      <c r="E26" s="24"/>
      <c r="F26" s="40">
        <f>SUM(F13:F25)</f>
        <v>34581.4</v>
      </c>
      <c r="G26" s="40">
        <f t="shared" ref="G26:J26" si="3">SUM(G13:G25)</f>
        <v>20475.7</v>
      </c>
      <c r="H26" s="40">
        <f t="shared" si="3"/>
        <v>0</v>
      </c>
      <c r="I26" s="40">
        <f t="shared" si="3"/>
        <v>10936.1</v>
      </c>
      <c r="J26" s="40">
        <f t="shared" si="3"/>
        <v>3169.6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6"/>
  <sheetViews>
    <sheetView topLeftCell="E7" workbookViewId="0">
      <selection activeCell="G14" sqref="G14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 t="s">
        <v>0</v>
      </c>
      <c r="L12" s="24"/>
    </row>
    <row r="13" spans="1:14" ht="41.25" customHeight="1">
      <c r="A13" s="14">
        <v>1</v>
      </c>
      <c r="B13" s="16" t="s">
        <v>67</v>
      </c>
      <c r="C13" s="16" t="s">
        <v>68</v>
      </c>
      <c r="D13" s="16">
        <v>626.54999999999995</v>
      </c>
      <c r="E13" s="16" t="s">
        <v>119</v>
      </c>
      <c r="F13" s="30">
        <f>+G13+H13+I13+J13</f>
        <v>17752.8</v>
      </c>
      <c r="G13" s="30">
        <v>8942.1</v>
      </c>
      <c r="H13" s="30"/>
      <c r="I13" s="30">
        <v>7509.6</v>
      </c>
      <c r="J13" s="30">
        <v>1301.0999999999999</v>
      </c>
      <c r="K13" s="14" t="s">
        <v>0</v>
      </c>
      <c r="L13" s="14"/>
    </row>
    <row r="14" spans="1:14" ht="27">
      <c r="A14" s="14">
        <v>2</v>
      </c>
      <c r="B14" s="16" t="s">
        <v>65</v>
      </c>
      <c r="C14" s="16" t="s">
        <v>66</v>
      </c>
      <c r="D14" s="27">
        <v>7006</v>
      </c>
      <c r="E14" s="16" t="s">
        <v>120</v>
      </c>
      <c r="F14" s="30">
        <f t="shared" ref="F14:F15" si="0">+G14+H14+I14+J14</f>
        <v>5505.7000000000007</v>
      </c>
      <c r="G14" s="30">
        <v>923.6</v>
      </c>
      <c r="H14" s="30">
        <v>4582.1000000000004</v>
      </c>
      <c r="I14" s="30"/>
      <c r="J14" s="30"/>
      <c r="K14" s="14" t="s">
        <v>0</v>
      </c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1"/>
      <c r="H15" s="31"/>
      <c r="I15" s="31"/>
      <c r="J15" s="31"/>
      <c r="K15" s="14" t="s">
        <v>0</v>
      </c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 t="s">
        <v>0</v>
      </c>
      <c r="L16" s="24"/>
    </row>
    <row r="17" spans="1:12">
      <c r="A17" s="14">
        <v>1</v>
      </c>
      <c r="B17" s="27"/>
      <c r="C17" s="27"/>
      <c r="D17" s="27"/>
      <c r="E17" s="27"/>
      <c r="F17" s="30">
        <f>+G17+H17+I17+J17</f>
        <v>0</v>
      </c>
      <c r="G17" s="33"/>
      <c r="H17" s="33"/>
      <c r="I17" s="33"/>
      <c r="J17" s="33"/>
      <c r="K17" s="14" t="s">
        <v>0</v>
      </c>
      <c r="L17" s="14"/>
    </row>
    <row r="18" spans="1:12">
      <c r="A18" s="14">
        <v>2</v>
      </c>
      <c r="B18" s="27"/>
      <c r="C18" s="27"/>
      <c r="D18" s="27"/>
      <c r="E18" s="27"/>
      <c r="F18" s="30">
        <f t="shared" ref="F18:F20" si="1">+G18+H18+I18+J18</f>
        <v>0</v>
      </c>
      <c r="G18" s="31"/>
      <c r="H18" s="31"/>
      <c r="I18" s="31"/>
      <c r="J18" s="31"/>
      <c r="K18" s="14" t="s">
        <v>0</v>
      </c>
      <c r="L18" s="14"/>
    </row>
    <row r="19" spans="1:12">
      <c r="A19" s="14">
        <v>3</v>
      </c>
      <c r="B19" s="15"/>
      <c r="C19" s="15"/>
      <c r="D19" s="15"/>
      <c r="E19" s="14"/>
      <c r="F19" s="30">
        <f t="shared" si="1"/>
        <v>0</v>
      </c>
      <c r="G19" s="31"/>
      <c r="H19" s="31"/>
      <c r="I19" s="31"/>
      <c r="J19" s="31"/>
      <c r="K19" s="14" t="s">
        <v>0</v>
      </c>
      <c r="L19" s="14"/>
    </row>
    <row r="20" spans="1:12">
      <c r="A20" s="14" t="s">
        <v>5</v>
      </c>
      <c r="B20" s="15"/>
      <c r="C20" s="15"/>
      <c r="D20" s="15"/>
      <c r="E20" s="14"/>
      <c r="F20" s="30">
        <f t="shared" si="1"/>
        <v>0</v>
      </c>
      <c r="G20" s="31"/>
      <c r="H20" s="31"/>
      <c r="I20" s="31"/>
      <c r="J20" s="31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>
      <c r="A22" s="14">
        <v>1</v>
      </c>
      <c r="B22" s="15"/>
      <c r="C22" s="15"/>
      <c r="D22" s="15"/>
      <c r="E22" s="14"/>
      <c r="F22" s="30">
        <f>+G22+H22+I22+J22</f>
        <v>0</v>
      </c>
      <c r="G22" s="31"/>
      <c r="H22" s="31"/>
      <c r="I22" s="31"/>
      <c r="J22" s="31"/>
      <c r="K22" s="14"/>
      <c r="L22" s="14"/>
    </row>
    <row r="23" spans="1:12">
      <c r="A23" s="14">
        <v>2</v>
      </c>
      <c r="B23" s="15"/>
      <c r="C23" s="15"/>
      <c r="D23" s="15"/>
      <c r="E23" s="14"/>
      <c r="F23" s="30">
        <f t="shared" ref="F23:F25" si="2">+G23+H23+I23+J23</f>
        <v>0</v>
      </c>
      <c r="G23" s="31"/>
      <c r="H23" s="31"/>
      <c r="I23" s="31"/>
      <c r="J23" s="31"/>
      <c r="K23" s="14"/>
      <c r="L23" s="14"/>
    </row>
    <row r="24" spans="1:12">
      <c r="A24" s="14">
        <v>3</v>
      </c>
      <c r="B24" s="15"/>
      <c r="C24" s="15"/>
      <c r="D24" s="15"/>
      <c r="E24" s="14"/>
      <c r="F24" s="30">
        <f t="shared" si="2"/>
        <v>0</v>
      </c>
      <c r="G24" s="31"/>
      <c r="H24" s="31"/>
      <c r="I24" s="31"/>
      <c r="J24" s="31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30">
        <f t="shared" si="2"/>
        <v>0</v>
      </c>
      <c r="G25" s="31"/>
      <c r="H25" s="31"/>
      <c r="I25" s="31"/>
      <c r="J25" s="31"/>
      <c r="K25" s="14"/>
      <c r="L25" s="14"/>
    </row>
    <row r="26" spans="1:12" s="6" customFormat="1" ht="32.25" customHeight="1">
      <c r="A26" s="23"/>
      <c r="B26" s="25" t="s">
        <v>9</v>
      </c>
      <c r="C26" s="24"/>
      <c r="D26" s="38">
        <f>SUM(D13:D25)</f>
        <v>7632.55</v>
      </c>
      <c r="E26" s="24"/>
      <c r="F26" s="38">
        <f>SUM(F13:F25)</f>
        <v>23258.5</v>
      </c>
      <c r="G26" s="38">
        <f>SUM(G13:G25)</f>
        <v>9865.7000000000007</v>
      </c>
      <c r="H26" s="38">
        <f t="shared" ref="H26:J26" si="3">SUM(H13:H25)</f>
        <v>4582.1000000000004</v>
      </c>
      <c r="I26" s="38">
        <f t="shared" si="3"/>
        <v>7509.6</v>
      </c>
      <c r="J26" s="38">
        <f t="shared" si="3"/>
        <v>1301.0999999999999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6"/>
  <sheetViews>
    <sheetView topLeftCell="D7" workbookViewId="0">
      <selection activeCell="J17" sqref="J1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40.5">
      <c r="A17" s="14">
        <v>1</v>
      </c>
      <c r="B17" s="16" t="s">
        <v>73</v>
      </c>
      <c r="C17" s="16" t="s">
        <v>45</v>
      </c>
      <c r="D17" s="27">
        <v>2500</v>
      </c>
      <c r="E17" s="16" t="s">
        <v>46</v>
      </c>
      <c r="F17" s="32">
        <f>+G17+H17+I17+J17</f>
        <v>8508.9</v>
      </c>
      <c r="G17" s="33">
        <v>8508.9</v>
      </c>
      <c r="H17" s="33"/>
      <c r="I17" s="33"/>
      <c r="J17" s="33"/>
      <c r="K17" s="14"/>
      <c r="L17" s="14"/>
    </row>
    <row r="18" spans="1:12">
      <c r="A18" s="14">
        <v>2</v>
      </c>
      <c r="B18" s="15"/>
      <c r="C18" s="15"/>
      <c r="D18" s="15"/>
      <c r="E18" s="14"/>
      <c r="F18" s="32">
        <f t="shared" ref="F18:F19" si="1">+G18+H18+I18+J18</f>
        <v>0</v>
      </c>
      <c r="G18" s="31"/>
      <c r="H18" s="31"/>
      <c r="I18" s="31"/>
      <c r="J18" s="31"/>
      <c r="K18" s="14"/>
      <c r="L18" s="14"/>
    </row>
    <row r="19" spans="1:12">
      <c r="A19" s="14">
        <v>3</v>
      </c>
      <c r="B19" s="15"/>
      <c r="C19" s="15"/>
      <c r="D19" s="15"/>
      <c r="E19" s="14"/>
      <c r="F19" s="32">
        <f t="shared" si="1"/>
        <v>0</v>
      </c>
      <c r="G19" s="31"/>
      <c r="H19" s="31"/>
      <c r="I19" s="31"/>
      <c r="J19" s="31"/>
      <c r="K19" s="14"/>
      <c r="L19" s="14"/>
    </row>
    <row r="20" spans="1:12">
      <c r="A20" s="14" t="s">
        <v>5</v>
      </c>
      <c r="B20" s="15"/>
      <c r="C20" s="15"/>
      <c r="D20" s="15"/>
      <c r="E20" s="14"/>
      <c r="F20" s="32">
        <f>+G20+H20+I20+J20</f>
        <v>0</v>
      </c>
      <c r="G20" s="31"/>
      <c r="H20" s="31"/>
      <c r="I20" s="31"/>
      <c r="J20" s="31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>
      <c r="A22" s="14">
        <v>1</v>
      </c>
      <c r="B22" s="15"/>
      <c r="C22" s="15"/>
      <c r="D22" s="15"/>
      <c r="E22" s="14"/>
      <c r="F22" s="32">
        <f>+G22+H22+I22+J22</f>
        <v>0</v>
      </c>
      <c r="G22" s="31"/>
      <c r="H22" s="31"/>
      <c r="I22" s="31"/>
      <c r="J22" s="31"/>
      <c r="K22" s="14"/>
      <c r="L22" s="14"/>
    </row>
    <row r="23" spans="1:12">
      <c r="A23" s="14">
        <v>2</v>
      </c>
      <c r="B23" s="15"/>
      <c r="C23" s="15"/>
      <c r="D23" s="15"/>
      <c r="E23" s="14"/>
      <c r="F23" s="32">
        <f t="shared" ref="F23:F24" si="2">+G23+H23+I23+J23</f>
        <v>0</v>
      </c>
      <c r="G23" s="31"/>
      <c r="H23" s="31"/>
      <c r="I23" s="31"/>
      <c r="J23" s="31"/>
      <c r="K23" s="14"/>
      <c r="L23" s="14"/>
    </row>
    <row r="24" spans="1:12">
      <c r="A24" s="14">
        <v>3</v>
      </c>
      <c r="B24" s="15"/>
      <c r="C24" s="15"/>
      <c r="D24" s="15"/>
      <c r="E24" s="14"/>
      <c r="F24" s="32">
        <f t="shared" si="2"/>
        <v>0</v>
      </c>
      <c r="G24" s="31"/>
      <c r="H24" s="31"/>
      <c r="I24" s="31"/>
      <c r="J24" s="31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32">
        <f>+G25+H25+I25+J25</f>
        <v>0</v>
      </c>
      <c r="G25" s="31"/>
      <c r="H25" s="31"/>
      <c r="I25" s="31"/>
      <c r="J25" s="31"/>
      <c r="K25" s="14"/>
      <c r="L25" s="14"/>
    </row>
    <row r="26" spans="1:12" s="6" customFormat="1" ht="32.25" customHeight="1">
      <c r="A26" s="23"/>
      <c r="B26" s="25" t="s">
        <v>9</v>
      </c>
      <c r="C26" s="24"/>
      <c r="D26" s="38">
        <f>SUM(D13:D25)</f>
        <v>2500</v>
      </c>
      <c r="E26" s="24"/>
      <c r="F26" s="38">
        <f>SUM(F13:F25)</f>
        <v>8508.9</v>
      </c>
      <c r="G26" s="38">
        <f t="shared" ref="G26:J26" si="3">SUM(G13:G25)</f>
        <v>8508.9</v>
      </c>
      <c r="H26" s="38">
        <f t="shared" si="3"/>
        <v>0</v>
      </c>
      <c r="I26" s="38">
        <f t="shared" si="3"/>
        <v>0</v>
      </c>
      <c r="J26" s="38">
        <f t="shared" si="3"/>
        <v>0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6"/>
  <sheetViews>
    <sheetView topLeftCell="F7" workbookViewId="0">
      <selection activeCell="J18" sqref="J1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27">
      <c r="A17" s="14">
        <v>1</v>
      </c>
      <c r="B17" s="16" t="s">
        <v>44</v>
      </c>
      <c r="C17" s="16" t="s">
        <v>45</v>
      </c>
      <c r="D17" s="16">
        <v>3503.98</v>
      </c>
      <c r="E17" s="16" t="s">
        <v>46</v>
      </c>
      <c r="F17" s="32">
        <f>+G17+H17+I17+J17</f>
        <v>21045</v>
      </c>
      <c r="G17" s="33">
        <v>8037.5</v>
      </c>
      <c r="H17" s="33"/>
      <c r="I17" s="33">
        <v>10596.9</v>
      </c>
      <c r="J17" s="33">
        <v>2410.6</v>
      </c>
      <c r="K17" s="14"/>
      <c r="L17" s="14"/>
    </row>
    <row r="18" spans="1:12">
      <c r="A18" s="14">
        <v>2</v>
      </c>
      <c r="B18" s="15"/>
      <c r="C18" s="15"/>
      <c r="D18" s="15"/>
      <c r="E18" s="14"/>
      <c r="F18" s="32">
        <f t="shared" ref="F18:F19" si="1">+G18+H18+I18+J18</f>
        <v>0</v>
      </c>
      <c r="G18" s="31"/>
      <c r="H18" s="31"/>
      <c r="I18" s="31"/>
      <c r="J18" s="31"/>
      <c r="K18" s="14"/>
      <c r="L18" s="14"/>
    </row>
    <row r="19" spans="1:12">
      <c r="A19" s="14">
        <v>3</v>
      </c>
      <c r="B19" s="15"/>
      <c r="C19" s="15"/>
      <c r="D19" s="15"/>
      <c r="E19" s="14"/>
      <c r="F19" s="32">
        <f t="shared" si="1"/>
        <v>0</v>
      </c>
      <c r="G19" s="31"/>
      <c r="H19" s="31"/>
      <c r="I19" s="31"/>
      <c r="J19" s="31"/>
      <c r="K19" s="14"/>
      <c r="L19" s="14"/>
    </row>
    <row r="20" spans="1:12">
      <c r="A20" s="14" t="s">
        <v>5</v>
      </c>
      <c r="B20" s="15"/>
      <c r="C20" s="15"/>
      <c r="D20" s="15"/>
      <c r="E20" s="14"/>
      <c r="F20" s="32">
        <f>+G20+H20+I20+J20</f>
        <v>0</v>
      </c>
      <c r="G20" s="31"/>
      <c r="H20" s="31"/>
      <c r="I20" s="31"/>
      <c r="J20" s="31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>
      <c r="A22" s="14">
        <v>1</v>
      </c>
      <c r="B22" s="15"/>
      <c r="C22" s="15"/>
      <c r="D22" s="15"/>
      <c r="E22" s="14"/>
      <c r="F22" s="32">
        <f>+G22+H22+I22+J22</f>
        <v>0</v>
      </c>
      <c r="G22" s="31"/>
      <c r="H22" s="31"/>
      <c r="I22" s="31"/>
      <c r="J22" s="31"/>
      <c r="K22" s="14"/>
      <c r="L22" s="14"/>
    </row>
    <row r="23" spans="1:12">
      <c r="A23" s="14">
        <v>2</v>
      </c>
      <c r="B23" s="15"/>
      <c r="C23" s="15"/>
      <c r="D23" s="15"/>
      <c r="E23" s="14"/>
      <c r="F23" s="32">
        <f t="shared" ref="F23:F24" si="2">+G23+H23+I23+J23</f>
        <v>0</v>
      </c>
      <c r="G23" s="31"/>
      <c r="H23" s="31"/>
      <c r="I23" s="31"/>
      <c r="J23" s="31"/>
      <c r="K23" s="14"/>
      <c r="L23" s="14"/>
    </row>
    <row r="24" spans="1:12">
      <c r="A24" s="14">
        <v>3</v>
      </c>
      <c r="B24" s="15"/>
      <c r="C24" s="15"/>
      <c r="D24" s="15"/>
      <c r="E24" s="14"/>
      <c r="F24" s="32">
        <f t="shared" si="2"/>
        <v>0</v>
      </c>
      <c r="G24" s="31"/>
      <c r="H24" s="31"/>
      <c r="I24" s="31"/>
      <c r="J24" s="31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32">
        <f>+G25+H25+I25+J25</f>
        <v>0</v>
      </c>
      <c r="G25" s="31"/>
      <c r="H25" s="31"/>
      <c r="I25" s="31"/>
      <c r="J25" s="31"/>
      <c r="K25" s="14"/>
      <c r="L25" s="14"/>
    </row>
    <row r="26" spans="1:12" s="6" customFormat="1" ht="32.25" customHeight="1">
      <c r="A26" s="23"/>
      <c r="B26" s="25" t="s">
        <v>9</v>
      </c>
      <c r="C26" s="24"/>
      <c r="D26" s="38">
        <f>SUM(D13:D25)</f>
        <v>3503.98</v>
      </c>
      <c r="E26" s="24"/>
      <c r="F26" s="38">
        <f>SUM(F13:F25)</f>
        <v>21045</v>
      </c>
      <c r="G26" s="38">
        <f t="shared" ref="G26:J26" si="3">SUM(G13:G25)</f>
        <v>8037.5</v>
      </c>
      <c r="H26" s="38">
        <f t="shared" si="3"/>
        <v>0</v>
      </c>
      <c r="I26" s="38">
        <f t="shared" si="3"/>
        <v>10596.9</v>
      </c>
      <c r="J26" s="38">
        <f t="shared" si="3"/>
        <v>2410.6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6"/>
  <sheetViews>
    <sheetView topLeftCell="D7" workbookViewId="0">
      <selection activeCell="J17" sqref="J17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27">
      <c r="A17" s="14">
        <v>1</v>
      </c>
      <c r="B17" s="16" t="s">
        <v>64</v>
      </c>
      <c r="C17" s="16" t="s">
        <v>45</v>
      </c>
      <c r="D17" s="16">
        <v>2689.2</v>
      </c>
      <c r="E17" s="16" t="s">
        <v>46</v>
      </c>
      <c r="F17" s="32">
        <f>+G17+H17+I17+J17</f>
        <v>8078.7</v>
      </c>
      <c r="G17" s="33">
        <v>8078.7</v>
      </c>
      <c r="H17" s="33"/>
      <c r="I17" s="33"/>
      <c r="J17" s="33"/>
      <c r="K17" s="14"/>
      <c r="L17" s="14"/>
    </row>
    <row r="18" spans="1:12">
      <c r="A18" s="14">
        <v>2</v>
      </c>
      <c r="B18" s="16"/>
      <c r="C18" s="16"/>
      <c r="D18" s="16"/>
      <c r="E18" s="14"/>
      <c r="F18" s="32">
        <f t="shared" ref="F18:F19" si="1">+G18+H18+I18+J18</f>
        <v>0</v>
      </c>
      <c r="G18" s="31"/>
      <c r="H18" s="31"/>
      <c r="I18" s="31"/>
      <c r="J18" s="31"/>
      <c r="K18" s="14"/>
      <c r="L18" s="14"/>
    </row>
    <row r="19" spans="1:12">
      <c r="A19" s="14">
        <v>3</v>
      </c>
      <c r="B19" s="15"/>
      <c r="C19" s="15"/>
      <c r="D19" s="15"/>
      <c r="E19" s="14"/>
      <c r="F19" s="32">
        <f t="shared" si="1"/>
        <v>0</v>
      </c>
      <c r="G19" s="31"/>
      <c r="H19" s="31"/>
      <c r="I19" s="31"/>
      <c r="J19" s="31"/>
      <c r="K19" s="14"/>
      <c r="L19" s="14"/>
    </row>
    <row r="20" spans="1:12">
      <c r="A20" s="14" t="s">
        <v>5</v>
      </c>
      <c r="B20" s="15"/>
      <c r="C20" s="15"/>
      <c r="D20" s="15"/>
      <c r="E20" s="14"/>
      <c r="F20" s="32">
        <f>+G20+H20+I20+J20</f>
        <v>0</v>
      </c>
      <c r="G20" s="31"/>
      <c r="H20" s="31"/>
      <c r="I20" s="31"/>
      <c r="J20" s="31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>
      <c r="A22" s="14">
        <v>1</v>
      </c>
      <c r="B22" s="15"/>
      <c r="C22" s="15"/>
      <c r="D22" s="15"/>
      <c r="E22" s="14"/>
      <c r="F22" s="32">
        <f>+G22+H22+I22+J22</f>
        <v>0</v>
      </c>
      <c r="G22" s="31"/>
      <c r="H22" s="31"/>
      <c r="I22" s="31"/>
      <c r="J22" s="31"/>
      <c r="K22" s="14"/>
      <c r="L22" s="14"/>
    </row>
    <row r="23" spans="1:12">
      <c r="A23" s="14">
        <v>2</v>
      </c>
      <c r="B23" s="15"/>
      <c r="C23" s="15"/>
      <c r="D23" s="15"/>
      <c r="E23" s="14"/>
      <c r="F23" s="32">
        <f t="shared" ref="F23:F24" si="2">+G23+H23+I23+J23</f>
        <v>0</v>
      </c>
      <c r="G23" s="31"/>
      <c r="H23" s="31"/>
      <c r="I23" s="31"/>
      <c r="J23" s="31"/>
      <c r="K23" s="14"/>
      <c r="L23" s="14"/>
    </row>
    <row r="24" spans="1:12">
      <c r="A24" s="14">
        <v>3</v>
      </c>
      <c r="B24" s="15"/>
      <c r="C24" s="15"/>
      <c r="D24" s="15"/>
      <c r="E24" s="14"/>
      <c r="F24" s="32">
        <f t="shared" si="2"/>
        <v>0</v>
      </c>
      <c r="G24" s="31"/>
      <c r="H24" s="31"/>
      <c r="I24" s="31"/>
      <c r="J24" s="31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32">
        <f>+G25+H25+I25+J25</f>
        <v>0</v>
      </c>
      <c r="G25" s="31"/>
      <c r="H25" s="31"/>
      <c r="I25" s="31"/>
      <c r="J25" s="31"/>
      <c r="K25" s="14"/>
      <c r="L25" s="14"/>
    </row>
    <row r="26" spans="1:12" s="6" customFormat="1" ht="32.25" customHeight="1">
      <c r="A26" s="23"/>
      <c r="B26" s="25" t="s">
        <v>9</v>
      </c>
      <c r="C26" s="24"/>
      <c r="D26" s="38">
        <f>SUM(D13:D25)</f>
        <v>2689.2</v>
      </c>
      <c r="E26" s="24"/>
      <c r="F26" s="38">
        <f>SUM(F13:F25)</f>
        <v>8078.7</v>
      </c>
      <c r="G26" s="38">
        <f t="shared" ref="G26:J26" si="3">SUM(G13:G25)</f>
        <v>8078.7</v>
      </c>
      <c r="H26" s="38">
        <f t="shared" si="3"/>
        <v>0</v>
      </c>
      <c r="I26" s="38">
        <f t="shared" si="3"/>
        <v>0</v>
      </c>
      <c r="J26" s="38">
        <f t="shared" si="3"/>
        <v>0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8"/>
  <sheetViews>
    <sheetView topLeftCell="A10" workbookViewId="0">
      <pane xSplit="2" ySplit="2" topLeftCell="F15" activePane="bottomRight" state="frozen"/>
      <selection activeCell="A10" sqref="A10"/>
      <selection pane="topRight" activeCell="C10" sqref="C10"/>
      <selection pane="bottomLeft" activeCell="A12" sqref="A12"/>
      <selection pane="bottomRight" activeCell="G19" sqref="G19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67.5">
      <c r="A17" s="14">
        <v>1</v>
      </c>
      <c r="B17" s="16" t="s">
        <v>28</v>
      </c>
      <c r="C17" s="16" t="s">
        <v>29</v>
      </c>
      <c r="D17" s="16">
        <v>2802.65</v>
      </c>
      <c r="E17" s="16" t="s">
        <v>30</v>
      </c>
      <c r="F17" s="35">
        <f>+G17+H17+I17+J17</f>
        <v>16054.800000000001</v>
      </c>
      <c r="G17" s="36">
        <v>10982.7</v>
      </c>
      <c r="H17" s="36"/>
      <c r="I17" s="36">
        <v>4269.2</v>
      </c>
      <c r="J17" s="36">
        <v>802.9</v>
      </c>
      <c r="K17" s="14"/>
      <c r="L17" s="14"/>
    </row>
    <row r="18" spans="1:12" ht="67.5">
      <c r="A18" s="14">
        <v>2</v>
      </c>
      <c r="B18" s="16" t="s">
        <v>31</v>
      </c>
      <c r="C18" s="16" t="s">
        <v>32</v>
      </c>
      <c r="D18" s="16">
        <v>2000</v>
      </c>
      <c r="E18" s="2"/>
      <c r="F18" s="35">
        <f t="shared" ref="F18:F22" si="1">+G18+H18+I18+J18</f>
        <v>10425.499999999998</v>
      </c>
      <c r="G18" s="35">
        <v>5470.9</v>
      </c>
      <c r="H18" s="35"/>
      <c r="I18" s="35">
        <v>4085.2</v>
      </c>
      <c r="J18" s="35">
        <v>869.4</v>
      </c>
      <c r="K18" s="14"/>
      <c r="L18" s="14"/>
    </row>
    <row r="19" spans="1:12" ht="67.5">
      <c r="A19" s="14">
        <v>3</v>
      </c>
      <c r="B19" s="16" t="s">
        <v>33</v>
      </c>
      <c r="C19" s="16" t="s">
        <v>34</v>
      </c>
      <c r="D19" s="16">
        <v>2888</v>
      </c>
      <c r="E19" s="2"/>
      <c r="F19" s="35">
        <f t="shared" si="1"/>
        <v>10978.499999999998</v>
      </c>
      <c r="G19" s="35">
        <v>5715.9</v>
      </c>
      <c r="H19" s="35"/>
      <c r="I19" s="35">
        <v>4344.7</v>
      </c>
      <c r="J19" s="35">
        <v>917.9</v>
      </c>
      <c r="K19" s="14"/>
      <c r="L19" s="14"/>
    </row>
    <row r="20" spans="1:12" ht="67.5">
      <c r="A20" s="14">
        <v>4</v>
      </c>
      <c r="B20" s="16" t="s">
        <v>35</v>
      </c>
      <c r="C20" s="16" t="s">
        <v>36</v>
      </c>
      <c r="D20" s="16">
        <v>3968.97</v>
      </c>
      <c r="E20" s="16" t="s">
        <v>37</v>
      </c>
      <c r="F20" s="35">
        <f t="shared" si="1"/>
        <v>10818.848120500001</v>
      </c>
      <c r="G20" s="35">
        <v>4981</v>
      </c>
      <c r="H20" s="35"/>
      <c r="I20" s="35">
        <v>4797.4481205000002</v>
      </c>
      <c r="J20" s="35">
        <v>1040.4000000000001</v>
      </c>
      <c r="K20" s="14"/>
      <c r="L20" s="14"/>
    </row>
    <row r="21" spans="1:12" ht="67.5">
      <c r="A21" s="14">
        <v>5</v>
      </c>
      <c r="B21" s="16" t="s">
        <v>38</v>
      </c>
      <c r="C21" s="16" t="s">
        <v>42</v>
      </c>
      <c r="D21" s="27">
        <v>2315.52</v>
      </c>
      <c r="E21" s="27"/>
      <c r="F21" s="35">
        <f t="shared" si="1"/>
        <v>14374.599999999999</v>
      </c>
      <c r="G21" s="35">
        <v>9270.2999999999993</v>
      </c>
      <c r="H21" s="35"/>
      <c r="I21" s="35">
        <v>4130.5</v>
      </c>
      <c r="J21" s="35">
        <v>973.8</v>
      </c>
      <c r="K21" s="14"/>
      <c r="L21" s="14"/>
    </row>
    <row r="22" spans="1:12" ht="67.5">
      <c r="A22" s="14">
        <v>7</v>
      </c>
      <c r="B22" s="16" t="s">
        <v>41</v>
      </c>
      <c r="C22" s="16" t="s">
        <v>43</v>
      </c>
      <c r="D22" s="27">
        <v>3755</v>
      </c>
      <c r="E22" s="27"/>
      <c r="F22" s="35">
        <f t="shared" si="1"/>
        <v>10072.400000000001</v>
      </c>
      <c r="G22" s="37">
        <v>4368.6000000000004</v>
      </c>
      <c r="H22" s="37"/>
      <c r="I22" s="37">
        <v>4691.3</v>
      </c>
      <c r="J22" s="37">
        <v>1012.5</v>
      </c>
      <c r="K22" s="14"/>
      <c r="L22" s="14"/>
    </row>
    <row r="23" spans="1:12" s="6" customFormat="1" ht="32.25" customHeight="1">
      <c r="A23" s="23"/>
      <c r="B23" s="24" t="s">
        <v>13</v>
      </c>
      <c r="C23" s="24"/>
      <c r="D23" s="24"/>
      <c r="E23" s="24"/>
      <c r="F23" s="34"/>
      <c r="G23" s="34"/>
      <c r="H23" s="34"/>
      <c r="I23" s="34"/>
      <c r="J23" s="34"/>
      <c r="K23" s="24"/>
      <c r="L23" s="24"/>
    </row>
    <row r="24" spans="1:12">
      <c r="A24" s="14">
        <v>1</v>
      </c>
      <c r="B24" s="15"/>
      <c r="C24" s="15"/>
      <c r="D24" s="15"/>
      <c r="E24" s="14"/>
      <c r="F24" s="35">
        <f>+G24+H24+I24+J24</f>
        <v>0</v>
      </c>
      <c r="G24" s="35"/>
      <c r="H24" s="35"/>
      <c r="I24" s="35"/>
      <c r="J24" s="35"/>
      <c r="K24" s="14"/>
      <c r="L24" s="14"/>
    </row>
    <row r="25" spans="1:12">
      <c r="A25" s="14">
        <v>2</v>
      </c>
      <c r="B25" s="15"/>
      <c r="C25" s="15"/>
      <c r="D25" s="15"/>
      <c r="E25" s="14"/>
      <c r="F25" s="35">
        <f t="shared" ref="F25:F27" si="2">+G25+H25+I25+J25</f>
        <v>0</v>
      </c>
      <c r="G25" s="35"/>
      <c r="H25" s="35"/>
      <c r="I25" s="35"/>
      <c r="J25" s="35"/>
      <c r="K25" s="14"/>
      <c r="L25" s="14"/>
    </row>
    <row r="26" spans="1:12">
      <c r="A26" s="14">
        <v>3</v>
      </c>
      <c r="B26" s="15"/>
      <c r="C26" s="15"/>
      <c r="D26" s="15"/>
      <c r="E26" s="14"/>
      <c r="F26" s="35">
        <f t="shared" si="2"/>
        <v>0</v>
      </c>
      <c r="G26" s="35"/>
      <c r="H26" s="35"/>
      <c r="I26" s="35"/>
      <c r="J26" s="35"/>
      <c r="K26" s="14"/>
      <c r="L26" s="14"/>
    </row>
    <row r="27" spans="1:12">
      <c r="A27" s="14" t="s">
        <v>5</v>
      </c>
      <c r="B27" s="15"/>
      <c r="C27" s="15"/>
      <c r="D27" s="15"/>
      <c r="E27" s="14"/>
      <c r="F27" s="35">
        <f t="shared" si="2"/>
        <v>0</v>
      </c>
      <c r="G27" s="35"/>
      <c r="H27" s="35"/>
      <c r="I27" s="35"/>
      <c r="J27" s="35"/>
      <c r="K27" s="14"/>
      <c r="L27" s="14"/>
    </row>
    <row r="28" spans="1:12" s="6" customFormat="1" ht="32.25" customHeight="1">
      <c r="A28" s="23"/>
      <c r="B28" s="25" t="s">
        <v>9</v>
      </c>
      <c r="C28" s="24"/>
      <c r="D28" s="40">
        <f>SUM(D13:D27)</f>
        <v>17730.14</v>
      </c>
      <c r="E28" s="24"/>
      <c r="F28" s="40">
        <f>SUM(F13:F27)</f>
        <v>72724.648120500002</v>
      </c>
      <c r="G28" s="40">
        <f t="shared" ref="G28:J28" si="3">SUM(G13:G27)</f>
        <v>40789.4</v>
      </c>
      <c r="H28" s="40">
        <f t="shared" si="3"/>
        <v>0</v>
      </c>
      <c r="I28" s="40">
        <f t="shared" si="3"/>
        <v>26318.348120499999</v>
      </c>
      <c r="J28" s="40">
        <f t="shared" si="3"/>
        <v>5616.9</v>
      </c>
      <c r="K28" s="26">
        <f>SUM(K24:K27)</f>
        <v>0</v>
      </c>
      <c r="L28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1"/>
  <sheetViews>
    <sheetView topLeftCell="B9" workbookViewId="0">
      <pane xSplit="1" ySplit="3" topLeftCell="F16" activePane="bottomRight" state="frozen"/>
      <selection activeCell="B9" sqref="B9"/>
      <selection pane="topRight" activeCell="C9" sqref="C9"/>
      <selection pane="bottomLeft" activeCell="B12" sqref="B12"/>
      <selection pane="bottomRight" activeCell="J19" sqref="J19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54">
      <c r="A17" s="14">
        <v>1</v>
      </c>
      <c r="B17" s="16" t="s">
        <v>74</v>
      </c>
      <c r="C17" s="16" t="s">
        <v>113</v>
      </c>
      <c r="D17" s="16">
        <v>2078.8000000000002</v>
      </c>
      <c r="E17" s="16" t="s">
        <v>77</v>
      </c>
      <c r="F17" s="32">
        <f>+G17+H17+I17+J17</f>
        <v>4742.1000000000004</v>
      </c>
      <c r="G17" s="32">
        <v>2105.5</v>
      </c>
      <c r="H17" s="32"/>
      <c r="I17" s="32">
        <v>2143.5</v>
      </c>
      <c r="J17" s="32">
        <v>493.1</v>
      </c>
      <c r="K17" s="14"/>
      <c r="L17" s="14"/>
    </row>
    <row r="18" spans="1:12" ht="54">
      <c r="A18" s="14">
        <v>2</v>
      </c>
      <c r="B18" s="16" t="s">
        <v>74</v>
      </c>
      <c r="C18" s="16" t="s">
        <v>75</v>
      </c>
      <c r="D18" s="16">
        <v>1101.47</v>
      </c>
      <c r="E18" s="16" t="s">
        <v>78</v>
      </c>
      <c r="F18" s="32">
        <f t="shared" ref="F18:F19" si="1">+G18+H18+I18+J18</f>
        <v>3428.7000000000003</v>
      </c>
      <c r="G18" s="32">
        <v>493.3</v>
      </c>
      <c r="H18" s="32"/>
      <c r="I18" s="32">
        <v>2723.9</v>
      </c>
      <c r="J18" s="32">
        <v>211.5</v>
      </c>
      <c r="K18" s="14"/>
      <c r="L18" s="14"/>
    </row>
    <row r="19" spans="1:12" ht="54">
      <c r="A19" s="14">
        <v>3</v>
      </c>
      <c r="B19" s="16" t="s">
        <v>74</v>
      </c>
      <c r="C19" s="16" t="s">
        <v>76</v>
      </c>
      <c r="D19" s="16">
        <v>838.4</v>
      </c>
      <c r="E19" s="16" t="s">
        <v>79</v>
      </c>
      <c r="F19" s="32">
        <f t="shared" si="1"/>
        <v>3916.3999999999996</v>
      </c>
      <c r="G19" s="32">
        <v>1653.3</v>
      </c>
      <c r="H19" s="32"/>
      <c r="I19" s="32">
        <v>1989.4</v>
      </c>
      <c r="J19" s="32">
        <v>273.7</v>
      </c>
      <c r="K19" s="14"/>
      <c r="L19" s="14"/>
    </row>
    <row r="20" spans="1:12">
      <c r="A20" s="14" t="s">
        <v>5</v>
      </c>
      <c r="B20" s="15"/>
      <c r="C20" s="15"/>
      <c r="D20" s="15"/>
      <c r="E20" s="14"/>
      <c r="F20" s="13">
        <f>+G20+H20+I20+J20</f>
        <v>0</v>
      </c>
      <c r="G20" s="13"/>
      <c r="H20" s="13"/>
      <c r="I20" s="13"/>
      <c r="J20" s="13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>
      <c r="A22" s="14">
        <v>1</v>
      </c>
      <c r="B22" s="15"/>
      <c r="C22" s="15"/>
      <c r="D22" s="15"/>
      <c r="E22" s="14"/>
      <c r="F22" s="13">
        <f>+G22+H22+I22+J22</f>
        <v>0</v>
      </c>
      <c r="G22" s="14"/>
      <c r="H22" s="14"/>
      <c r="I22" s="14"/>
      <c r="J22" s="14"/>
      <c r="K22" s="14"/>
      <c r="L22" s="14"/>
    </row>
    <row r="23" spans="1:12">
      <c r="A23" s="14">
        <v>2</v>
      </c>
      <c r="B23" s="15"/>
      <c r="C23" s="15"/>
      <c r="D23" s="15"/>
      <c r="E23" s="14"/>
      <c r="F23" s="13">
        <f t="shared" ref="F23:F24" si="2">+G23+H23+I23+J23</f>
        <v>0</v>
      </c>
      <c r="G23" s="14"/>
      <c r="H23" s="14"/>
      <c r="I23" s="14"/>
      <c r="J23" s="14"/>
      <c r="K23" s="14"/>
      <c r="L23" s="14"/>
    </row>
    <row r="24" spans="1:12">
      <c r="A24" s="14">
        <v>3</v>
      </c>
      <c r="B24" s="15"/>
      <c r="C24" s="15"/>
      <c r="D24" s="15"/>
      <c r="E24" s="14"/>
      <c r="F24" s="13">
        <f t="shared" si="2"/>
        <v>0</v>
      </c>
      <c r="G24" s="14"/>
      <c r="H24" s="14"/>
      <c r="I24" s="14"/>
      <c r="J24" s="14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13">
        <f>+G25+H25+I25+J25</f>
        <v>0</v>
      </c>
      <c r="G25" s="14"/>
      <c r="H25" s="14"/>
      <c r="I25" s="14"/>
      <c r="J25" s="14"/>
      <c r="K25" s="14"/>
      <c r="L25" s="14"/>
    </row>
    <row r="26" spans="1:12" s="6" customFormat="1" ht="32.25" customHeight="1">
      <c r="A26" s="23"/>
      <c r="B26" s="25" t="s">
        <v>9</v>
      </c>
      <c r="C26" s="24"/>
      <c r="D26" s="38">
        <f>SUM(D13:D25)</f>
        <v>4018.6700000000005</v>
      </c>
      <c r="E26" s="24"/>
      <c r="F26" s="38">
        <f>SUM(F13:F25)</f>
        <v>12087.2</v>
      </c>
      <c r="G26" s="38">
        <f t="shared" ref="G26:K26" si="3">SUM(G13:G25)</f>
        <v>4252.1000000000004</v>
      </c>
      <c r="H26" s="38">
        <f t="shared" si="3"/>
        <v>0</v>
      </c>
      <c r="I26" s="38">
        <f t="shared" si="3"/>
        <v>6856.7999999999993</v>
      </c>
      <c r="J26" s="38">
        <f t="shared" si="3"/>
        <v>978.3</v>
      </c>
      <c r="K26" s="38">
        <f t="shared" si="3"/>
        <v>0</v>
      </c>
      <c r="L26" s="24"/>
    </row>
    <row r="29" spans="1:12">
      <c r="H29" s="45"/>
    </row>
    <row r="30" spans="1:12">
      <c r="H30" s="45"/>
    </row>
    <row r="31" spans="1:12">
      <c r="H31" s="45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7"/>
  <sheetViews>
    <sheetView topLeftCell="A8" workbookViewId="0">
      <pane xSplit="3" ySplit="4" topLeftCell="G15" activePane="bottomRight" state="frozen"/>
      <selection activeCell="A8" sqref="A8"/>
      <selection pane="topRight" activeCell="D8" sqref="D8"/>
      <selection pane="bottomLeft" activeCell="A12" sqref="A12"/>
      <selection pane="bottomRight" activeCell="H19" sqref="H19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34"/>
      <c r="G12" s="34"/>
      <c r="H12" s="34"/>
      <c r="I12" s="34"/>
      <c r="J12" s="34"/>
      <c r="K12" s="24"/>
      <c r="L12" s="24"/>
    </row>
    <row r="13" spans="1:14" ht="54">
      <c r="A13" s="14">
        <v>1</v>
      </c>
      <c r="B13" s="16" t="s">
        <v>18</v>
      </c>
      <c r="C13" s="16" t="s">
        <v>21</v>
      </c>
      <c r="D13" s="16">
        <v>991.5</v>
      </c>
      <c r="E13" s="16" t="s">
        <v>22</v>
      </c>
      <c r="F13" s="30">
        <f>+G13+H13+I13+J13</f>
        <v>4826.9000000000005</v>
      </c>
      <c r="G13" s="35">
        <v>2601.8000000000002</v>
      </c>
      <c r="H13" s="35"/>
      <c r="I13" s="35">
        <v>2026</v>
      </c>
      <c r="J13" s="35">
        <v>199.1</v>
      </c>
      <c r="K13" s="14"/>
      <c r="L13" s="14"/>
    </row>
    <row r="14" spans="1:14" ht="54">
      <c r="A14" s="14">
        <v>2</v>
      </c>
      <c r="B14" s="16" t="s">
        <v>18</v>
      </c>
      <c r="C14" s="16" t="s">
        <v>23</v>
      </c>
      <c r="D14" s="16">
        <v>1238.5</v>
      </c>
      <c r="E14" s="16" t="s">
        <v>24</v>
      </c>
      <c r="F14" s="30">
        <f t="shared" ref="F14:F16" si="0">+G14+H14+I14+J14</f>
        <v>3179.4000000000005</v>
      </c>
      <c r="G14" s="35">
        <v>940.2</v>
      </c>
      <c r="H14" s="35"/>
      <c r="I14" s="35">
        <v>2025.9</v>
      </c>
      <c r="J14" s="35">
        <v>213.3</v>
      </c>
      <c r="K14" s="14"/>
      <c r="L14" s="14"/>
    </row>
    <row r="15" spans="1:14" ht="54">
      <c r="A15" s="14">
        <v>3</v>
      </c>
      <c r="B15" s="16" t="s">
        <v>18</v>
      </c>
      <c r="C15" s="16" t="s">
        <v>25</v>
      </c>
      <c r="D15" s="16">
        <v>1297.2</v>
      </c>
      <c r="E15" s="16" t="s">
        <v>26</v>
      </c>
      <c r="F15" s="30">
        <f t="shared" si="0"/>
        <v>4153.8</v>
      </c>
      <c r="G15" s="35">
        <v>1215.8</v>
      </c>
      <c r="H15" s="35"/>
      <c r="I15" s="35">
        <v>2681.8</v>
      </c>
      <c r="J15" s="35">
        <v>256.2</v>
      </c>
      <c r="K15" s="14"/>
      <c r="L15" s="14"/>
    </row>
    <row r="16" spans="1:14">
      <c r="A16" s="14">
        <v>4</v>
      </c>
      <c r="B16" s="27"/>
      <c r="C16" s="27"/>
      <c r="D16" s="27"/>
      <c r="E16" s="27"/>
      <c r="F16" s="30">
        <f t="shared" si="0"/>
        <v>0</v>
      </c>
      <c r="G16" s="36"/>
      <c r="H16" s="36"/>
      <c r="I16" s="36"/>
      <c r="J16" s="36"/>
      <c r="K16" s="14"/>
      <c r="L16" s="14"/>
    </row>
    <row r="17" spans="1:12" s="6" customFormat="1" ht="32.25" customHeight="1">
      <c r="A17" s="23"/>
      <c r="B17" s="24" t="s">
        <v>15</v>
      </c>
      <c r="C17" s="24"/>
      <c r="D17" s="24"/>
      <c r="E17" s="24"/>
      <c r="F17" s="34"/>
      <c r="G17" s="34"/>
      <c r="H17" s="34"/>
      <c r="I17" s="34"/>
      <c r="J17" s="34"/>
      <c r="K17" s="24"/>
      <c r="L17" s="24"/>
    </row>
    <row r="18" spans="1:12" ht="54">
      <c r="A18" s="14">
        <v>1</v>
      </c>
      <c r="B18" s="16" t="s">
        <v>18</v>
      </c>
      <c r="C18" s="16" t="s">
        <v>19</v>
      </c>
      <c r="D18" s="16">
        <v>1670</v>
      </c>
      <c r="E18" s="16" t="s">
        <v>20</v>
      </c>
      <c r="F18" s="30">
        <f>+G18+H18+I18+J18</f>
        <v>6524.9</v>
      </c>
      <c r="G18" s="35">
        <v>3007.1</v>
      </c>
      <c r="H18" s="35"/>
      <c r="I18" s="35">
        <v>3066.2</v>
      </c>
      <c r="J18" s="35">
        <v>451.6</v>
      </c>
      <c r="K18" s="14"/>
      <c r="L18" s="14"/>
    </row>
    <row r="19" spans="1:12" ht="54">
      <c r="A19" s="14">
        <v>2</v>
      </c>
      <c r="B19" s="27" t="s">
        <v>18</v>
      </c>
      <c r="C19" s="27" t="s">
        <v>27</v>
      </c>
      <c r="D19" s="27">
        <v>420</v>
      </c>
      <c r="E19" s="27"/>
      <c r="F19" s="30">
        <f t="shared" ref="F19:F21" si="1">+G19+H19+I19+J19</f>
        <v>2716.7</v>
      </c>
      <c r="G19" s="35">
        <v>340.5</v>
      </c>
      <c r="H19" s="35">
        <v>2065.6999999999998</v>
      </c>
      <c r="I19" s="35">
        <v>156</v>
      </c>
      <c r="J19" s="35">
        <v>154.5</v>
      </c>
      <c r="K19" s="14"/>
      <c r="L19" s="14"/>
    </row>
    <row r="20" spans="1:12">
      <c r="A20" s="14">
        <v>3</v>
      </c>
      <c r="B20" s="15"/>
      <c r="C20" s="15"/>
      <c r="D20" s="15"/>
      <c r="E20" s="14"/>
      <c r="F20" s="30">
        <f t="shared" si="1"/>
        <v>0</v>
      </c>
      <c r="G20" s="35"/>
      <c r="H20" s="35"/>
      <c r="I20" s="35"/>
      <c r="J20" s="35"/>
      <c r="K20" s="14"/>
      <c r="L20" s="14"/>
    </row>
    <row r="21" spans="1:12">
      <c r="A21" s="14" t="s">
        <v>5</v>
      </c>
      <c r="B21" s="15"/>
      <c r="C21" s="15"/>
      <c r="D21" s="15"/>
      <c r="E21" s="14"/>
      <c r="F21" s="30">
        <f t="shared" si="1"/>
        <v>0</v>
      </c>
      <c r="G21" s="35"/>
      <c r="H21" s="35"/>
      <c r="I21" s="35"/>
      <c r="J21" s="35"/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34"/>
      <c r="K22" s="24"/>
      <c r="L22" s="24"/>
    </row>
    <row r="23" spans="1:12">
      <c r="A23" s="14">
        <v>1</v>
      </c>
      <c r="B23" s="15"/>
      <c r="C23" s="15"/>
      <c r="D23" s="15"/>
      <c r="E23" s="14"/>
      <c r="F23" s="30">
        <f>+G23+H23+I23+J23</f>
        <v>0</v>
      </c>
      <c r="G23" s="35"/>
      <c r="H23" s="35"/>
      <c r="I23" s="35"/>
      <c r="J23" s="35"/>
      <c r="K23" s="14"/>
      <c r="L23" s="14"/>
    </row>
    <row r="24" spans="1:12">
      <c r="A24" s="14">
        <v>2</v>
      </c>
      <c r="B24" s="15"/>
      <c r="C24" s="15"/>
      <c r="D24" s="15"/>
      <c r="E24" s="14"/>
      <c r="F24" s="30">
        <f t="shared" ref="F24:F26" si="2">+G24+H24+I24+J24</f>
        <v>0</v>
      </c>
      <c r="G24" s="35"/>
      <c r="H24" s="35"/>
      <c r="I24" s="35"/>
      <c r="J24" s="35"/>
      <c r="K24" s="14"/>
      <c r="L24" s="14"/>
    </row>
    <row r="25" spans="1:12">
      <c r="A25" s="14">
        <v>3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5"/>
      <c r="K25" s="14"/>
      <c r="L25" s="14"/>
    </row>
    <row r="26" spans="1:12">
      <c r="A26" s="14" t="s">
        <v>5</v>
      </c>
      <c r="B26" s="15"/>
      <c r="C26" s="15"/>
      <c r="D26" s="15"/>
      <c r="E26" s="14"/>
      <c r="F26" s="30">
        <f t="shared" si="2"/>
        <v>0</v>
      </c>
      <c r="G26" s="35"/>
      <c r="H26" s="35"/>
      <c r="I26" s="35"/>
      <c r="J26" s="35"/>
      <c r="K26" s="14"/>
      <c r="L26" s="14"/>
    </row>
    <row r="27" spans="1:12" s="6" customFormat="1" ht="32.25" customHeight="1">
      <c r="A27" s="23"/>
      <c r="B27" s="25" t="s">
        <v>9</v>
      </c>
      <c r="C27" s="24"/>
      <c r="D27" s="38">
        <f>SUM(D13:D26)</f>
        <v>5617.2</v>
      </c>
      <c r="E27" s="24"/>
      <c r="F27" s="38">
        <f>SUM(F13:F26)</f>
        <v>21401.7</v>
      </c>
      <c r="G27" s="38">
        <f t="shared" ref="G27:J27" si="3">SUM(G13:G26)</f>
        <v>8105.4</v>
      </c>
      <c r="H27" s="38">
        <f t="shared" si="3"/>
        <v>2065.6999999999998</v>
      </c>
      <c r="I27" s="38">
        <f t="shared" si="3"/>
        <v>9955.9000000000015</v>
      </c>
      <c r="J27" s="38">
        <f t="shared" si="3"/>
        <v>1274.6999999999998</v>
      </c>
      <c r="K27" s="26">
        <f>SUM(K23:K26)</f>
        <v>0</v>
      </c>
      <c r="L27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7" orientation="landscape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6"/>
  <sheetViews>
    <sheetView topLeftCell="B7" workbookViewId="0">
      <pane xSplit="2" ySplit="6" topLeftCell="G13" activePane="bottomRight" state="frozen"/>
      <selection activeCell="B7" sqref="B7"/>
      <selection pane="topRight" activeCell="D7" sqref="D7"/>
      <selection pane="bottomLeft" activeCell="B13" sqref="B13"/>
      <selection pane="bottomRight" activeCell="J18" sqref="J1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ht="54">
      <c r="A13" s="14">
        <v>1</v>
      </c>
      <c r="B13" s="16" t="s">
        <v>69</v>
      </c>
      <c r="C13" s="16" t="s">
        <v>70</v>
      </c>
      <c r="D13" s="16">
        <v>763.4</v>
      </c>
      <c r="E13" s="16" t="s">
        <v>72</v>
      </c>
      <c r="F13" s="30">
        <f>+G13+H13+I13+J13</f>
        <v>5182.2</v>
      </c>
      <c r="G13" s="35">
        <v>2489.3000000000002</v>
      </c>
      <c r="H13" s="35">
        <v>643</v>
      </c>
      <c r="I13" s="35">
        <v>1726.1</v>
      </c>
      <c r="J13" s="35">
        <v>323.8</v>
      </c>
      <c r="K13" s="14"/>
      <c r="L13" s="14"/>
    </row>
    <row r="14" spans="1:14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/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>
      <c r="A16" s="23"/>
      <c r="B16" s="44" t="s">
        <v>15</v>
      </c>
      <c r="C16" s="44"/>
      <c r="D16" s="44"/>
      <c r="E16" s="44"/>
      <c r="F16" s="34"/>
      <c r="G16" s="34"/>
      <c r="H16" s="34"/>
      <c r="I16" s="34"/>
      <c r="J16" s="34"/>
      <c r="K16" s="24"/>
      <c r="L16" s="24"/>
    </row>
    <row r="17" spans="1:12" ht="54">
      <c r="A17" s="14">
        <v>1</v>
      </c>
      <c r="B17" s="16" t="s">
        <v>69</v>
      </c>
      <c r="C17" s="16" t="s">
        <v>118</v>
      </c>
      <c r="D17" s="16">
        <v>1233.9000000000001</v>
      </c>
      <c r="E17" s="16" t="s">
        <v>71</v>
      </c>
      <c r="F17" s="30">
        <f>+G17+H17+I17+J17</f>
        <v>6182.2</v>
      </c>
      <c r="G17" s="36">
        <v>1816.3</v>
      </c>
      <c r="H17" s="36"/>
      <c r="I17" s="36">
        <v>3889</v>
      </c>
      <c r="J17" s="36">
        <v>476.9</v>
      </c>
      <c r="K17" s="14"/>
      <c r="L17" s="14"/>
    </row>
    <row r="18" spans="1:12">
      <c r="A18" s="14">
        <v>2</v>
      </c>
      <c r="B18" s="16"/>
      <c r="C18" s="16"/>
      <c r="D18" s="16"/>
      <c r="E18" s="16"/>
      <c r="F18" s="30">
        <f t="shared" ref="F18:F19" si="1">+G18+H18+I18+J18</f>
        <v>0</v>
      </c>
      <c r="G18" s="35"/>
      <c r="H18" s="35"/>
      <c r="I18" s="35"/>
      <c r="J18" s="35"/>
      <c r="K18" s="14"/>
      <c r="L18" s="14"/>
    </row>
    <row r="19" spans="1:12">
      <c r="A19" s="14">
        <v>3</v>
      </c>
      <c r="B19" s="15"/>
      <c r="C19" s="15"/>
      <c r="D19" s="15"/>
      <c r="E19" s="14"/>
      <c r="F19" s="30">
        <f t="shared" si="1"/>
        <v>0</v>
      </c>
      <c r="G19" s="32"/>
      <c r="H19" s="32"/>
      <c r="I19" s="32"/>
      <c r="J19" s="32"/>
      <c r="K19" s="14"/>
      <c r="L19" s="14"/>
    </row>
    <row r="20" spans="1:12">
      <c r="A20" s="14" t="s">
        <v>5</v>
      </c>
      <c r="B20" s="15"/>
      <c r="C20" s="15"/>
      <c r="D20" s="15"/>
      <c r="E20" s="14"/>
      <c r="F20" s="30">
        <f>+G20+H20+I20+J20</f>
        <v>0</v>
      </c>
      <c r="G20" s="32"/>
      <c r="H20" s="32"/>
      <c r="I20" s="32"/>
      <c r="J20" s="32"/>
      <c r="K20" s="14"/>
      <c r="L20" s="14"/>
    </row>
    <row r="21" spans="1:12" s="6" customFormat="1" ht="32.25" customHeight="1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>
      <c r="A22" s="14">
        <v>1</v>
      </c>
      <c r="B22" s="15"/>
      <c r="C22" s="15"/>
      <c r="D22" s="15"/>
      <c r="E22" s="14"/>
      <c r="F22" s="30">
        <f>+G22+H22+I22+J22</f>
        <v>0</v>
      </c>
      <c r="G22" s="32"/>
      <c r="H22" s="32"/>
      <c r="I22" s="32"/>
      <c r="J22" s="32"/>
      <c r="K22" s="14"/>
      <c r="L22" s="14"/>
    </row>
    <row r="23" spans="1:12">
      <c r="A23" s="14">
        <v>2</v>
      </c>
      <c r="B23" s="15"/>
      <c r="C23" s="15"/>
      <c r="D23" s="15"/>
      <c r="E23" s="14"/>
      <c r="F23" s="30">
        <f t="shared" ref="F23:F24" si="2">+G23+H23+I23+J23</f>
        <v>0</v>
      </c>
      <c r="G23" s="32"/>
      <c r="H23" s="32"/>
      <c r="I23" s="32"/>
      <c r="J23" s="32"/>
      <c r="K23" s="14"/>
      <c r="L23" s="14"/>
    </row>
    <row r="24" spans="1:12">
      <c r="A24" s="14">
        <v>3</v>
      </c>
      <c r="B24" s="15"/>
      <c r="C24" s="15"/>
      <c r="D24" s="15"/>
      <c r="E24" s="14"/>
      <c r="F24" s="30">
        <f t="shared" si="2"/>
        <v>0</v>
      </c>
      <c r="G24" s="32"/>
      <c r="H24" s="32"/>
      <c r="I24" s="32"/>
      <c r="J24" s="32"/>
      <c r="K24" s="14"/>
      <c r="L24" s="14"/>
    </row>
    <row r="25" spans="1:12">
      <c r="A25" s="14" t="s">
        <v>5</v>
      </c>
      <c r="B25" s="15"/>
      <c r="C25" s="15"/>
      <c r="D25" s="15"/>
      <c r="E25" s="14"/>
      <c r="F25" s="30">
        <f>+G25+H25+I25+J25</f>
        <v>0</v>
      </c>
      <c r="G25" s="32"/>
      <c r="H25" s="32"/>
      <c r="I25" s="32"/>
      <c r="J25" s="32"/>
      <c r="K25" s="14"/>
      <c r="L25" s="14"/>
    </row>
    <row r="26" spans="1:12" s="6" customFormat="1" ht="32.25" customHeight="1">
      <c r="A26" s="23"/>
      <c r="B26" s="25" t="s">
        <v>9</v>
      </c>
      <c r="C26" s="24"/>
      <c r="D26" s="38">
        <f>SUM(D13:D25)</f>
        <v>1997.3000000000002</v>
      </c>
      <c r="E26" s="24"/>
      <c r="F26" s="38">
        <f>SUM(F13:F25)</f>
        <v>11364.4</v>
      </c>
      <c r="G26" s="38">
        <f t="shared" ref="G26:J26" si="3">SUM(G13:G25)</f>
        <v>4305.6000000000004</v>
      </c>
      <c r="H26" s="38">
        <f t="shared" si="3"/>
        <v>643</v>
      </c>
      <c r="I26" s="38">
        <f t="shared" si="3"/>
        <v>5615.1</v>
      </c>
      <c r="J26" s="38">
        <f t="shared" si="3"/>
        <v>800.7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7"/>
  <sheetViews>
    <sheetView topLeftCell="B8" workbookViewId="0">
      <pane xSplit="2" ySplit="4" topLeftCell="G18" activePane="bottomRight" state="frozen"/>
      <selection activeCell="B8" sqref="B8"/>
      <selection pane="topRight" activeCell="D8" sqref="D8"/>
      <selection pane="bottomLeft" activeCell="B12" sqref="B12"/>
      <selection pane="bottomRight" activeCell="J22" sqref="J22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131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>
      <c r="A13" s="14">
        <v>1</v>
      </c>
      <c r="B13" s="16"/>
      <c r="C13" s="16"/>
      <c r="D13" s="16"/>
      <c r="E13" s="16"/>
      <c r="F13" s="32">
        <f>+G13+H13+I13+J13</f>
        <v>0</v>
      </c>
      <c r="G13" s="32"/>
      <c r="H13" s="32"/>
      <c r="I13" s="32"/>
      <c r="J13" s="32"/>
      <c r="K13" s="14"/>
      <c r="L13" s="14"/>
    </row>
    <row r="14" spans="1:14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2"/>
      <c r="H14" s="32"/>
      <c r="I14" s="32"/>
      <c r="J14" s="32"/>
      <c r="K14" s="14"/>
      <c r="L14" s="14"/>
    </row>
    <row r="15" spans="1:14">
      <c r="A15" s="14">
        <v>3</v>
      </c>
      <c r="B15" s="16"/>
      <c r="C15" s="16"/>
      <c r="D15" s="16"/>
      <c r="E15" s="16"/>
      <c r="F15" s="32">
        <f t="shared" si="0"/>
        <v>0</v>
      </c>
      <c r="G15" s="32"/>
      <c r="H15" s="32"/>
      <c r="I15" s="32"/>
      <c r="J15" s="32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54">
      <c r="A17" s="14">
        <v>1</v>
      </c>
      <c r="B17" s="42" t="s">
        <v>47</v>
      </c>
      <c r="C17" s="42" t="s">
        <v>48</v>
      </c>
      <c r="D17" s="43">
        <v>1180</v>
      </c>
      <c r="E17" s="27"/>
      <c r="F17" s="32">
        <f>+G17+H17+I17+J17</f>
        <v>5702.8199673999998</v>
      </c>
      <c r="G17" s="33">
        <v>2134.4</v>
      </c>
      <c r="H17" s="33"/>
      <c r="I17" s="33">
        <v>3021.0199674</v>
      </c>
      <c r="J17" s="33">
        <v>547.4</v>
      </c>
      <c r="K17" s="14"/>
      <c r="L17" s="14"/>
    </row>
    <row r="18" spans="1:12" ht="54">
      <c r="A18" s="14">
        <v>2</v>
      </c>
      <c r="B18" s="16" t="s">
        <v>47</v>
      </c>
      <c r="C18" s="16" t="s">
        <v>49</v>
      </c>
      <c r="D18" s="41">
        <v>960</v>
      </c>
      <c r="E18" s="16" t="s">
        <v>50</v>
      </c>
      <c r="F18" s="32">
        <f t="shared" ref="F18:F21" si="1">+G18+H18+I18+J18</f>
        <v>5118.6789376000006</v>
      </c>
      <c r="G18" s="32">
        <v>2243.5</v>
      </c>
      <c r="H18" s="32"/>
      <c r="I18" s="32">
        <v>2510.6789376000006</v>
      </c>
      <c r="J18" s="32">
        <v>364.5</v>
      </c>
      <c r="K18" s="14"/>
      <c r="L18" s="14"/>
    </row>
    <row r="19" spans="1:12" ht="54">
      <c r="A19" s="14">
        <v>3</v>
      </c>
      <c r="B19" s="16" t="s">
        <v>47</v>
      </c>
      <c r="C19" s="16" t="s">
        <v>51</v>
      </c>
      <c r="D19" s="41">
        <v>1387</v>
      </c>
      <c r="E19" s="16"/>
      <c r="F19" s="32">
        <f t="shared" si="1"/>
        <v>6748.5248948999997</v>
      </c>
      <c r="G19" s="32">
        <v>2008.2</v>
      </c>
      <c r="H19" s="32"/>
      <c r="I19" s="32">
        <v>4295.1248949000001</v>
      </c>
      <c r="J19" s="32">
        <v>445.2</v>
      </c>
      <c r="K19" s="14"/>
      <c r="L19" s="14"/>
    </row>
    <row r="20" spans="1:12" ht="54">
      <c r="A20" s="14">
        <v>4</v>
      </c>
      <c r="B20" s="16" t="s">
        <v>47</v>
      </c>
      <c r="C20" s="16" t="s">
        <v>52</v>
      </c>
      <c r="D20" s="41">
        <v>1260</v>
      </c>
      <c r="E20" s="16" t="s">
        <v>53</v>
      </c>
      <c r="F20" s="32">
        <f>+G20+H20+I20+J20</f>
        <v>3910.7644512000002</v>
      </c>
      <c r="G20" s="32">
        <v>672.2</v>
      </c>
      <c r="H20" s="32"/>
      <c r="I20" s="32">
        <v>3002.9644512</v>
      </c>
      <c r="J20" s="32">
        <v>235.6</v>
      </c>
      <c r="K20" s="14"/>
      <c r="L20" s="14"/>
    </row>
    <row r="21" spans="1:12" ht="54">
      <c r="A21" s="14">
        <v>5</v>
      </c>
      <c r="B21" s="16" t="s">
        <v>47</v>
      </c>
      <c r="C21" s="16" t="s">
        <v>54</v>
      </c>
      <c r="D21" s="41">
        <v>1360</v>
      </c>
      <c r="E21" s="16"/>
      <c r="F21" s="32">
        <f t="shared" si="1"/>
        <v>5306.2027968000011</v>
      </c>
      <c r="G21" s="32">
        <v>1344.4</v>
      </c>
      <c r="H21" s="32"/>
      <c r="I21" s="32">
        <v>3761.5027968000009</v>
      </c>
      <c r="J21" s="32">
        <v>200.3</v>
      </c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29"/>
      <c r="G22" s="29"/>
      <c r="H22" s="29"/>
      <c r="I22" s="29"/>
      <c r="J22" s="29"/>
      <c r="K22" s="24"/>
      <c r="L22" s="24"/>
    </row>
    <row r="23" spans="1:12">
      <c r="A23" s="14">
        <v>1</v>
      </c>
      <c r="B23" s="15"/>
      <c r="C23" s="15"/>
      <c r="D23" s="15"/>
      <c r="E23" s="14"/>
      <c r="F23" s="32">
        <f>+G23+H23+I23+J23</f>
        <v>0</v>
      </c>
      <c r="G23" s="32"/>
      <c r="H23" s="32"/>
      <c r="I23" s="32"/>
      <c r="J23" s="32"/>
      <c r="K23" s="14"/>
      <c r="L23" s="14"/>
    </row>
    <row r="24" spans="1:12">
      <c r="A24" s="14">
        <v>2</v>
      </c>
      <c r="B24" s="15"/>
      <c r="C24" s="15"/>
      <c r="D24" s="15"/>
      <c r="E24" s="14"/>
      <c r="F24" s="32">
        <f t="shared" ref="F24:F25" si="2">+G24+H24+I24+J24</f>
        <v>0</v>
      </c>
      <c r="G24" s="32"/>
      <c r="H24" s="32"/>
      <c r="I24" s="32"/>
      <c r="J24" s="32"/>
      <c r="K24" s="14"/>
      <c r="L24" s="14"/>
    </row>
    <row r="25" spans="1:12">
      <c r="A25" s="14">
        <v>3</v>
      </c>
      <c r="B25" s="15"/>
      <c r="C25" s="15"/>
      <c r="D25" s="15"/>
      <c r="E25" s="14"/>
      <c r="F25" s="32">
        <f t="shared" si="2"/>
        <v>0</v>
      </c>
      <c r="G25" s="32"/>
      <c r="H25" s="32"/>
      <c r="I25" s="32"/>
      <c r="J25" s="32"/>
      <c r="K25" s="14"/>
      <c r="L25" s="14"/>
    </row>
    <row r="26" spans="1:12">
      <c r="A26" s="14" t="s">
        <v>5</v>
      </c>
      <c r="B26" s="15"/>
      <c r="C26" s="15"/>
      <c r="D26" s="15"/>
      <c r="E26" s="14"/>
      <c r="F26" s="32">
        <f>+G26+H26+I26+J26</f>
        <v>0</v>
      </c>
      <c r="G26" s="32"/>
      <c r="H26" s="32"/>
      <c r="I26" s="32"/>
      <c r="J26" s="32"/>
      <c r="K26" s="14"/>
      <c r="L26" s="14"/>
    </row>
    <row r="27" spans="1:12" s="6" customFormat="1" ht="32.25" customHeight="1">
      <c r="A27" s="23"/>
      <c r="B27" s="25" t="s">
        <v>9</v>
      </c>
      <c r="C27" s="24"/>
      <c r="D27" s="38">
        <f>SUM(D13:D26)</f>
        <v>6147</v>
      </c>
      <c r="E27" s="24"/>
      <c r="F27" s="38">
        <f>SUM(F13:F26)</f>
        <v>26786.991047900003</v>
      </c>
      <c r="G27" s="38">
        <f t="shared" ref="G27:J27" si="3">SUM(G13:G26)</f>
        <v>8402.6999999999989</v>
      </c>
      <c r="H27" s="38">
        <f t="shared" si="3"/>
        <v>0</v>
      </c>
      <c r="I27" s="38">
        <f t="shared" si="3"/>
        <v>16591.291047900002</v>
      </c>
      <c r="J27" s="38">
        <f t="shared" si="3"/>
        <v>1792.9999999999998</v>
      </c>
      <c r="K27" s="26">
        <f>SUM(K23:K26)</f>
        <v>0</v>
      </c>
      <c r="L27" s="24"/>
    </row>
  </sheetData>
  <pageMargins left="0.35" right="0.35" top="0.28999999999999998" bottom="0.37" header="0.21" footer="0.16"/>
  <pageSetup paperSize="9" scale="61" orientation="landscape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7"/>
  <sheetViews>
    <sheetView topLeftCell="A7" workbookViewId="0">
      <pane xSplit="3" ySplit="5" topLeftCell="G22" activePane="bottomRight" state="frozen"/>
      <selection activeCell="A7" sqref="A7"/>
      <selection pane="topRight" activeCell="D7" sqref="D7"/>
      <selection pane="bottomLeft" activeCell="A12" sqref="A12"/>
      <selection pane="bottomRight" activeCell="J22" sqref="J22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0.570312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34"/>
      <c r="G12" s="34"/>
      <c r="H12" s="34"/>
      <c r="I12" s="34"/>
      <c r="J12" s="34"/>
      <c r="K12" s="24"/>
      <c r="L12" s="24"/>
    </row>
    <row r="13" spans="1:14">
      <c r="A13" s="14">
        <v>1</v>
      </c>
      <c r="B13" s="16"/>
      <c r="C13" s="16"/>
      <c r="D13" s="16"/>
      <c r="E13" s="16"/>
      <c r="F13" s="30">
        <f>+G13+H13+I13+J13</f>
        <v>0</v>
      </c>
      <c r="G13" s="35"/>
      <c r="H13" s="35"/>
      <c r="I13" s="35"/>
      <c r="J13" s="35"/>
      <c r="K13" s="14"/>
      <c r="L13" s="14"/>
    </row>
    <row r="14" spans="1:14">
      <c r="A14" s="14">
        <v>2</v>
      </c>
      <c r="B14" s="16"/>
      <c r="C14" s="16"/>
      <c r="D14" s="16"/>
      <c r="E14" s="16"/>
      <c r="F14" s="30">
        <f t="shared" ref="F14:F26" si="0">+G14+H14+I14+J14</f>
        <v>0</v>
      </c>
      <c r="G14" s="35"/>
      <c r="H14" s="35"/>
      <c r="I14" s="35"/>
      <c r="J14" s="35"/>
      <c r="K14" s="14"/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>
      <c r="A17" s="14">
        <v>1</v>
      </c>
      <c r="B17" s="16" t="s">
        <v>86</v>
      </c>
      <c r="C17" s="16" t="s">
        <v>87</v>
      </c>
      <c r="D17" s="16">
        <v>1677.2</v>
      </c>
      <c r="E17" s="16" t="s">
        <v>88</v>
      </c>
      <c r="F17" s="30">
        <f t="shared" si="0"/>
        <v>7694.6999999999989</v>
      </c>
      <c r="G17" s="36">
        <v>3144.1</v>
      </c>
      <c r="H17" s="36"/>
      <c r="I17" s="36">
        <v>3977.7</v>
      </c>
      <c r="J17" s="36">
        <v>572.9</v>
      </c>
      <c r="K17" s="14"/>
      <c r="L17" s="14"/>
    </row>
    <row r="18" spans="1:12" ht="54">
      <c r="A18" s="14">
        <v>2</v>
      </c>
      <c r="B18" s="16" t="s">
        <v>86</v>
      </c>
      <c r="C18" s="16" t="s">
        <v>89</v>
      </c>
      <c r="D18" s="16">
        <v>880</v>
      </c>
      <c r="E18" s="16"/>
      <c r="F18" s="30">
        <f t="shared" si="0"/>
        <v>4359.5</v>
      </c>
      <c r="G18" s="35">
        <v>1371.8</v>
      </c>
      <c r="H18" s="35"/>
      <c r="I18" s="35">
        <v>2785.2</v>
      </c>
      <c r="J18" s="35">
        <v>202.5</v>
      </c>
      <c r="K18" s="14"/>
      <c r="L18" s="14"/>
    </row>
    <row r="19" spans="1:12" ht="54">
      <c r="A19" s="14">
        <v>3</v>
      </c>
      <c r="B19" s="16" t="s">
        <v>86</v>
      </c>
      <c r="C19" s="16" t="s">
        <v>111</v>
      </c>
      <c r="D19" s="16">
        <v>732</v>
      </c>
      <c r="E19" s="16" t="s">
        <v>112</v>
      </c>
      <c r="F19" s="30">
        <f t="shared" si="0"/>
        <v>4725.3</v>
      </c>
      <c r="G19" s="35">
        <v>1503.3</v>
      </c>
      <c r="H19" s="35"/>
      <c r="I19" s="35">
        <v>3007.2</v>
      </c>
      <c r="J19" s="35">
        <v>214.8</v>
      </c>
      <c r="K19" s="14"/>
      <c r="L19" s="14"/>
    </row>
    <row r="20" spans="1:12" ht="54">
      <c r="A20" s="14">
        <v>4</v>
      </c>
      <c r="B20" s="16" t="s">
        <v>86</v>
      </c>
      <c r="C20" s="16" t="s">
        <v>90</v>
      </c>
      <c r="D20" s="16">
        <v>948.1</v>
      </c>
      <c r="E20" s="16" t="s">
        <v>91</v>
      </c>
      <c r="F20" s="30">
        <f t="shared" si="0"/>
        <v>3790.6000000000004</v>
      </c>
      <c r="G20" s="35">
        <v>1281.5</v>
      </c>
      <c r="H20" s="35"/>
      <c r="I20" s="35">
        <v>2272.8000000000002</v>
      </c>
      <c r="J20" s="35">
        <v>236.3</v>
      </c>
      <c r="K20" s="14"/>
      <c r="L20" s="14"/>
    </row>
    <row r="21" spans="1:12" ht="54">
      <c r="A21" s="14">
        <v>5</v>
      </c>
      <c r="B21" s="16" t="s">
        <v>86</v>
      </c>
      <c r="C21" s="16" t="s">
        <v>92</v>
      </c>
      <c r="D21" s="16">
        <v>906</v>
      </c>
      <c r="E21" s="16" t="s">
        <v>85</v>
      </c>
      <c r="F21" s="30">
        <f t="shared" si="0"/>
        <v>2928.8</v>
      </c>
      <c r="G21" s="35">
        <v>1010.4</v>
      </c>
      <c r="H21" s="35"/>
      <c r="I21" s="35">
        <v>1661.6</v>
      </c>
      <c r="J21" s="35">
        <v>256.8</v>
      </c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34"/>
      <c r="K22" s="24"/>
      <c r="L22" s="24"/>
    </row>
    <row r="23" spans="1:12">
      <c r="A23" s="14">
        <v>1</v>
      </c>
      <c r="B23" s="15"/>
      <c r="C23" s="15"/>
      <c r="D23" s="15"/>
      <c r="E23" s="14"/>
      <c r="F23" s="30">
        <f t="shared" si="0"/>
        <v>0</v>
      </c>
      <c r="G23" s="35"/>
      <c r="H23" s="35"/>
      <c r="I23" s="35"/>
      <c r="J23" s="35"/>
      <c r="K23" s="14"/>
      <c r="L23" s="14"/>
    </row>
    <row r="24" spans="1:12">
      <c r="A24" s="14">
        <v>2</v>
      </c>
      <c r="B24" s="15"/>
      <c r="C24" s="15"/>
      <c r="D24" s="15"/>
      <c r="E24" s="14"/>
      <c r="F24" s="30">
        <f t="shared" si="0"/>
        <v>0</v>
      </c>
      <c r="G24" s="35"/>
      <c r="H24" s="35"/>
      <c r="I24" s="35"/>
      <c r="J24" s="35"/>
      <c r="K24" s="14"/>
      <c r="L24" s="14"/>
    </row>
    <row r="25" spans="1:12">
      <c r="A25" s="14">
        <v>3</v>
      </c>
      <c r="B25" s="15"/>
      <c r="C25" s="15"/>
      <c r="D25" s="15"/>
      <c r="E25" s="14"/>
      <c r="F25" s="30">
        <f t="shared" si="0"/>
        <v>0</v>
      </c>
      <c r="G25" s="35"/>
      <c r="H25" s="35"/>
      <c r="I25" s="35"/>
      <c r="J25" s="35"/>
      <c r="K25" s="14"/>
      <c r="L25" s="14"/>
    </row>
    <row r="26" spans="1:12">
      <c r="A26" s="14" t="s">
        <v>5</v>
      </c>
      <c r="B26" s="15"/>
      <c r="C26" s="15"/>
      <c r="D26" s="15"/>
      <c r="E26" s="14"/>
      <c r="F26" s="30">
        <f t="shared" si="0"/>
        <v>0</v>
      </c>
      <c r="G26" s="35"/>
      <c r="H26" s="35"/>
      <c r="I26" s="35"/>
      <c r="J26" s="35"/>
      <c r="K26" s="14"/>
      <c r="L26" s="14"/>
    </row>
    <row r="27" spans="1:12" s="6" customFormat="1" ht="32.25" customHeight="1">
      <c r="A27" s="23"/>
      <c r="B27" s="25" t="s">
        <v>9</v>
      </c>
      <c r="C27" s="24"/>
      <c r="D27" s="38">
        <f>SUM(D13:D26)</f>
        <v>5143.3</v>
      </c>
      <c r="E27" s="24"/>
      <c r="F27" s="38">
        <f>SUM(F13:F26)</f>
        <v>23498.899999999998</v>
      </c>
      <c r="G27" s="38">
        <f t="shared" ref="G27:J27" si="1">SUM(G13:G26)</f>
        <v>8311.1</v>
      </c>
      <c r="H27" s="38">
        <f t="shared" si="1"/>
        <v>0</v>
      </c>
      <c r="I27" s="38">
        <f t="shared" si="1"/>
        <v>13704.499999999998</v>
      </c>
      <c r="J27" s="38">
        <f t="shared" si="1"/>
        <v>1483.3</v>
      </c>
      <c r="K27" s="26">
        <f>SUM(K23:K26)</f>
        <v>0</v>
      </c>
      <c r="L27" s="24"/>
    </row>
  </sheetData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7"/>
  <sheetViews>
    <sheetView topLeftCell="B8" workbookViewId="0">
      <pane xSplit="2" ySplit="4" topLeftCell="G21" activePane="bottomRight" state="frozen"/>
      <selection activeCell="B8" sqref="B8"/>
      <selection pane="topRight" activeCell="D8" sqref="D8"/>
      <selection pane="bottomLeft" activeCell="B12" sqref="B12"/>
      <selection pane="bottomRight" activeCell="H18" sqref="H1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ht="54">
      <c r="A13" s="14">
        <v>1</v>
      </c>
      <c r="B13" s="16" t="s">
        <v>55</v>
      </c>
      <c r="C13" s="16" t="s">
        <v>60</v>
      </c>
      <c r="D13" s="16">
        <v>1084.7</v>
      </c>
      <c r="E13" s="16" t="s">
        <v>61</v>
      </c>
      <c r="F13" s="30">
        <f>+G13+H13+I13+J13</f>
        <v>4139.2</v>
      </c>
      <c r="G13" s="35">
        <v>1204.2</v>
      </c>
      <c r="H13" s="35"/>
      <c r="I13" s="35">
        <v>2719.3</v>
      </c>
      <c r="J13" s="35">
        <v>215.7</v>
      </c>
      <c r="K13" s="14"/>
      <c r="L13" s="14"/>
    </row>
    <row r="14" spans="1:14" ht="54">
      <c r="A14" s="14">
        <v>2</v>
      </c>
      <c r="B14" s="16" t="s">
        <v>55</v>
      </c>
      <c r="C14" s="16" t="s">
        <v>62</v>
      </c>
      <c r="D14" s="16">
        <v>815.2</v>
      </c>
      <c r="E14" s="16" t="s">
        <v>63</v>
      </c>
      <c r="F14" s="30">
        <f t="shared" ref="F14:F15" si="0">+G14+H14+I14+J14</f>
        <v>4306.8999999999996</v>
      </c>
      <c r="G14" s="35">
        <v>2011.1</v>
      </c>
      <c r="H14" s="35"/>
      <c r="I14" s="35">
        <v>2075.6</v>
      </c>
      <c r="J14" s="35">
        <v>220.2</v>
      </c>
      <c r="K14" s="14"/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>
      <c r="A17" s="14">
        <v>1</v>
      </c>
      <c r="B17" s="16" t="s">
        <v>55</v>
      </c>
      <c r="C17" s="16" t="s">
        <v>56</v>
      </c>
      <c r="D17" s="16">
        <v>829.85</v>
      </c>
      <c r="E17" s="16" t="s">
        <v>57</v>
      </c>
      <c r="F17" s="30">
        <f>+G17+H17+I17+J17</f>
        <v>5141.4000000000005</v>
      </c>
      <c r="G17" s="36">
        <v>1727.4</v>
      </c>
      <c r="H17" s="36"/>
      <c r="I17" s="36">
        <v>3064.7</v>
      </c>
      <c r="J17" s="36">
        <v>349.3</v>
      </c>
      <c r="K17" s="14"/>
      <c r="L17" s="14"/>
    </row>
    <row r="18" spans="1:12" ht="54">
      <c r="A18" s="14">
        <v>2</v>
      </c>
      <c r="B18" s="16" t="s">
        <v>55</v>
      </c>
      <c r="C18" s="16" t="s">
        <v>58</v>
      </c>
      <c r="D18" s="16">
        <v>839.2</v>
      </c>
      <c r="E18" s="16" t="s">
        <v>59</v>
      </c>
      <c r="F18" s="30">
        <f t="shared" ref="F18:F21" si="1">+G18+H18+I18+J18</f>
        <v>4158.3999999999996</v>
      </c>
      <c r="G18" s="35">
        <v>1361.8</v>
      </c>
      <c r="H18" s="35"/>
      <c r="I18" s="35">
        <v>2201.4</v>
      </c>
      <c r="J18" s="35">
        <v>595.20000000000005</v>
      </c>
      <c r="K18" s="14"/>
      <c r="L18" s="14"/>
    </row>
    <row r="19" spans="1:12">
      <c r="A19" s="14">
        <v>3</v>
      </c>
      <c r="B19" s="16"/>
      <c r="C19" s="16"/>
      <c r="D19" s="16"/>
      <c r="E19" s="16"/>
      <c r="F19" s="16">
        <f t="shared" si="1"/>
        <v>0</v>
      </c>
      <c r="G19" s="14"/>
      <c r="H19" s="14"/>
      <c r="I19" s="14"/>
      <c r="J19" s="14"/>
      <c r="K19" s="14"/>
      <c r="L19" s="14"/>
    </row>
    <row r="20" spans="1:12">
      <c r="A20" s="14">
        <v>4</v>
      </c>
      <c r="B20" s="16"/>
      <c r="C20" s="16"/>
      <c r="D20" s="16"/>
      <c r="E20" s="16"/>
      <c r="F20" s="16">
        <f>+G20+H20+I20+J20</f>
        <v>0</v>
      </c>
      <c r="G20" s="14"/>
      <c r="H20" s="14"/>
      <c r="I20" s="14"/>
      <c r="J20" s="14"/>
      <c r="K20" s="14"/>
      <c r="L20" s="14"/>
    </row>
    <row r="21" spans="1:12">
      <c r="A21" s="14">
        <v>5</v>
      </c>
      <c r="B21" s="16"/>
      <c r="C21" s="16"/>
      <c r="D21" s="16"/>
      <c r="E21" s="16"/>
      <c r="F21" s="16">
        <f t="shared" si="1"/>
        <v>0</v>
      </c>
      <c r="G21" s="14"/>
      <c r="H21" s="14"/>
      <c r="I21" s="14"/>
      <c r="J21" s="14"/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>
      <c r="A23" s="14">
        <v>1</v>
      </c>
      <c r="B23" s="15"/>
      <c r="C23" s="15"/>
      <c r="D23" s="15"/>
      <c r="E23" s="14"/>
      <c r="F23" s="16">
        <f>+G23+H23+I23+J23</f>
        <v>0</v>
      </c>
      <c r="G23" s="14"/>
      <c r="H23" s="14"/>
      <c r="I23" s="14"/>
      <c r="J23" s="14"/>
      <c r="K23" s="14"/>
      <c r="L23" s="14"/>
    </row>
    <row r="24" spans="1:12">
      <c r="A24" s="14">
        <v>2</v>
      </c>
      <c r="B24" s="15"/>
      <c r="C24" s="15"/>
      <c r="D24" s="15"/>
      <c r="E24" s="14"/>
      <c r="F24" s="16">
        <f t="shared" ref="F24:F25" si="2">+G24+H24+I24+J24</f>
        <v>0</v>
      </c>
      <c r="G24" s="14"/>
      <c r="H24" s="14"/>
      <c r="I24" s="14"/>
      <c r="J24" s="14"/>
      <c r="K24" s="14"/>
      <c r="L24" s="14"/>
    </row>
    <row r="25" spans="1:12">
      <c r="A25" s="14">
        <v>3</v>
      </c>
      <c r="B25" s="15"/>
      <c r="C25" s="15"/>
      <c r="D25" s="15"/>
      <c r="E25" s="14"/>
      <c r="F25" s="16">
        <f t="shared" si="2"/>
        <v>0</v>
      </c>
      <c r="G25" s="14"/>
      <c r="H25" s="14"/>
      <c r="I25" s="14"/>
      <c r="J25" s="14"/>
      <c r="K25" s="14"/>
      <c r="L25" s="14"/>
    </row>
    <row r="26" spans="1:12">
      <c r="A26" s="14" t="s">
        <v>5</v>
      </c>
      <c r="B26" s="15"/>
      <c r="C26" s="15"/>
      <c r="D26" s="15"/>
      <c r="E26" s="14"/>
      <c r="F26" s="16">
        <f>+G26+H26+I26+J26</f>
        <v>0</v>
      </c>
      <c r="G26" s="14"/>
      <c r="H26" s="14"/>
      <c r="I26" s="14"/>
      <c r="J26" s="14"/>
      <c r="K26" s="14"/>
      <c r="L26" s="14"/>
    </row>
    <row r="27" spans="1:12" s="6" customFormat="1" ht="32.25" customHeight="1">
      <c r="A27" s="23"/>
      <c r="B27" s="25" t="s">
        <v>9</v>
      </c>
      <c r="C27" s="24"/>
      <c r="D27" s="38">
        <f>SUM(D13:D26)</f>
        <v>3568.95</v>
      </c>
      <c r="E27" s="24"/>
      <c r="F27" s="38">
        <f>SUM(F13:F26)</f>
        <v>17745.900000000001</v>
      </c>
      <c r="G27" s="38">
        <f t="shared" ref="G27:J27" si="3">SUM(G13:G26)</f>
        <v>6304.5000000000009</v>
      </c>
      <c r="H27" s="38">
        <f t="shared" si="3"/>
        <v>0</v>
      </c>
      <c r="I27" s="38">
        <f t="shared" si="3"/>
        <v>10061</v>
      </c>
      <c r="J27" s="38">
        <f t="shared" si="3"/>
        <v>1380.4</v>
      </c>
      <c r="K27" s="26">
        <f>SUM(K23:K26)</f>
        <v>0</v>
      </c>
      <c r="L27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8" orientation="landscape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7"/>
  <sheetViews>
    <sheetView topLeftCell="A9" workbookViewId="0">
      <pane xSplit="3" ySplit="3" topLeftCell="G18" activePane="bottomRight" state="frozen"/>
      <selection activeCell="A9" sqref="A9"/>
      <selection pane="topRight" activeCell="D9" sqref="D9"/>
      <selection pane="bottomLeft" activeCell="A12" sqref="A12"/>
      <selection pane="bottomRight" activeCell="K19" sqref="K19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34"/>
      <c r="G12" s="34"/>
      <c r="H12" s="34"/>
      <c r="I12" s="34"/>
      <c r="J12" s="34"/>
      <c r="K12" s="24"/>
      <c r="L12" s="24"/>
    </row>
    <row r="13" spans="1:14" ht="54">
      <c r="A13" s="14">
        <v>1</v>
      </c>
      <c r="B13" s="16" t="s">
        <v>80</v>
      </c>
      <c r="C13" s="16" t="s">
        <v>82</v>
      </c>
      <c r="D13" s="16">
        <v>876.77</v>
      </c>
      <c r="E13" s="16" t="s">
        <v>94</v>
      </c>
      <c r="F13" s="30">
        <f>+G13+H13+I13+J13</f>
        <v>3865.7</v>
      </c>
      <c r="G13" s="35">
        <v>1170.8</v>
      </c>
      <c r="H13" s="35"/>
      <c r="I13" s="35">
        <v>2509.9</v>
      </c>
      <c r="J13" s="35">
        <v>185</v>
      </c>
      <c r="K13" s="14"/>
      <c r="L13" s="14"/>
    </row>
    <row r="14" spans="1:14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/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>
      <c r="A17" s="14">
        <v>1</v>
      </c>
      <c r="B17" s="16" t="s">
        <v>80</v>
      </c>
      <c r="C17" s="16" t="s">
        <v>81</v>
      </c>
      <c r="D17" s="16">
        <v>5800</v>
      </c>
      <c r="E17" s="16" t="s">
        <v>57</v>
      </c>
      <c r="F17" s="30">
        <f>+G17+H17+I17+J17</f>
        <v>17436.5810719945</v>
      </c>
      <c r="G17" s="36">
        <v>7060.9</v>
      </c>
      <c r="H17" s="36"/>
      <c r="I17" s="36">
        <v>8986.6810719944988</v>
      </c>
      <c r="J17" s="46">
        <v>1389</v>
      </c>
      <c r="K17" s="14"/>
      <c r="L17" s="14"/>
    </row>
    <row r="18" spans="1:12" ht="54">
      <c r="A18" s="14">
        <v>2</v>
      </c>
      <c r="B18" s="16" t="s">
        <v>80</v>
      </c>
      <c r="C18" s="16" t="s">
        <v>83</v>
      </c>
      <c r="D18" s="16">
        <v>1300</v>
      </c>
      <c r="E18" s="16"/>
      <c r="F18" s="30">
        <f t="shared" ref="F18:F21" si="1">+G18+H18+I18+J18</f>
        <v>539.20000000000005</v>
      </c>
      <c r="G18" s="35">
        <v>315.2</v>
      </c>
      <c r="H18" s="35">
        <v>198.4</v>
      </c>
      <c r="I18" s="35"/>
      <c r="J18" s="35">
        <v>25.6</v>
      </c>
      <c r="K18" s="14"/>
      <c r="L18" s="14"/>
    </row>
    <row r="19" spans="1:12" ht="54">
      <c r="A19" s="14">
        <v>3</v>
      </c>
      <c r="B19" s="16" t="s">
        <v>80</v>
      </c>
      <c r="C19" s="16" t="s">
        <v>84</v>
      </c>
      <c r="D19" s="16">
        <v>488.7</v>
      </c>
      <c r="E19" s="16" t="s">
        <v>85</v>
      </c>
      <c r="F19" s="30">
        <f t="shared" si="1"/>
        <v>2058.4</v>
      </c>
      <c r="G19" s="35">
        <v>459.3</v>
      </c>
      <c r="H19" s="35"/>
      <c r="I19" s="35">
        <v>1441.8</v>
      </c>
      <c r="J19" s="35">
        <v>157.30000000000001</v>
      </c>
      <c r="K19" s="14"/>
      <c r="L19" s="14"/>
    </row>
    <row r="20" spans="1:12">
      <c r="A20" s="14">
        <v>4</v>
      </c>
      <c r="B20" s="16"/>
      <c r="C20" s="16"/>
      <c r="D20" s="16"/>
      <c r="E20" s="16"/>
      <c r="F20" s="30">
        <f t="shared" si="1"/>
        <v>0</v>
      </c>
      <c r="G20" s="35"/>
      <c r="H20" s="35"/>
      <c r="I20" s="35"/>
      <c r="J20" s="35"/>
      <c r="K20" s="14"/>
      <c r="L20" s="14"/>
    </row>
    <row r="21" spans="1:12">
      <c r="A21" s="14">
        <v>5</v>
      </c>
      <c r="B21" s="16"/>
      <c r="C21" s="16"/>
      <c r="D21" s="16"/>
      <c r="E21" s="16"/>
      <c r="F21" s="30">
        <f t="shared" si="1"/>
        <v>0</v>
      </c>
      <c r="G21" s="35"/>
      <c r="H21" s="35"/>
      <c r="I21" s="35"/>
      <c r="J21" s="35"/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34"/>
      <c r="K22" s="24"/>
      <c r="L22" s="24"/>
    </row>
    <row r="23" spans="1:12">
      <c r="A23" s="14">
        <v>1</v>
      </c>
      <c r="B23" s="15"/>
      <c r="C23" s="15"/>
      <c r="D23" s="15"/>
      <c r="E23" s="14"/>
      <c r="F23" s="30">
        <f t="shared" ref="F23:F26" si="2">+G23+H23+I23+J23</f>
        <v>0</v>
      </c>
      <c r="G23" s="35"/>
      <c r="H23" s="35"/>
      <c r="I23" s="35"/>
      <c r="J23" s="35"/>
      <c r="K23" s="14"/>
      <c r="L23" s="14"/>
    </row>
    <row r="24" spans="1:12">
      <c r="A24" s="14">
        <v>2</v>
      </c>
      <c r="B24" s="15"/>
      <c r="C24" s="15"/>
      <c r="D24" s="15"/>
      <c r="E24" s="14"/>
      <c r="F24" s="30">
        <f t="shared" si="2"/>
        <v>0</v>
      </c>
      <c r="G24" s="35"/>
      <c r="H24" s="35"/>
      <c r="I24" s="35"/>
      <c r="J24" s="35"/>
      <c r="K24" s="14"/>
      <c r="L24" s="14"/>
    </row>
    <row r="25" spans="1:12">
      <c r="A25" s="14">
        <v>3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5"/>
      <c r="K25" s="14"/>
      <c r="L25" s="14"/>
    </row>
    <row r="26" spans="1:12">
      <c r="A26" s="14" t="s">
        <v>5</v>
      </c>
      <c r="B26" s="15"/>
      <c r="C26" s="15"/>
      <c r="D26" s="15"/>
      <c r="E26" s="14"/>
      <c r="F26" s="30">
        <f t="shared" si="2"/>
        <v>0</v>
      </c>
      <c r="G26" s="35"/>
      <c r="H26" s="35"/>
      <c r="I26" s="35"/>
      <c r="J26" s="35"/>
      <c r="K26" s="14"/>
      <c r="L26" s="14"/>
    </row>
    <row r="27" spans="1:12" s="6" customFormat="1" ht="32.25" customHeight="1">
      <c r="A27" s="23"/>
      <c r="B27" s="25" t="s">
        <v>9</v>
      </c>
      <c r="C27" s="24"/>
      <c r="D27" s="38">
        <f>SUM(D13:D26)</f>
        <v>8465.4700000000012</v>
      </c>
      <c r="E27" s="24"/>
      <c r="F27" s="38">
        <f>SUM(F13:F26)</f>
        <v>23899.881071994503</v>
      </c>
      <c r="G27" s="38">
        <f t="shared" ref="G27:J27" si="3">SUM(G13:G26)</f>
        <v>9006.1999999999989</v>
      </c>
      <c r="H27" s="38">
        <f t="shared" si="3"/>
        <v>198.4</v>
      </c>
      <c r="I27" s="38">
        <f t="shared" si="3"/>
        <v>12938.381071994498</v>
      </c>
      <c r="J27" s="38">
        <f t="shared" si="3"/>
        <v>1756.8999999999999</v>
      </c>
      <c r="K27" s="26">
        <f>SUM(K23:K26)</f>
        <v>0</v>
      </c>
      <c r="L27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9"/>
  <sheetViews>
    <sheetView topLeftCell="B8" workbookViewId="0">
      <pane xSplit="2" ySplit="4" topLeftCell="G18" activePane="bottomRight" state="frozen"/>
      <selection activeCell="B8" sqref="B8"/>
      <selection pane="topRight" activeCell="D8" sqref="D8"/>
      <selection pane="bottomLeft" activeCell="B12" sqref="B12"/>
      <selection pane="bottomRight" activeCell="G19" sqref="G19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135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ht="54">
      <c r="A13" s="14">
        <v>1</v>
      </c>
      <c r="B13" s="16" t="s">
        <v>93</v>
      </c>
      <c r="C13" s="16" t="s">
        <v>101</v>
      </c>
      <c r="D13" s="16">
        <v>862.7</v>
      </c>
      <c r="E13" s="16" t="s">
        <v>102</v>
      </c>
      <c r="F13" s="30">
        <f>+G13+H13+I13+J13</f>
        <v>4583.3</v>
      </c>
      <c r="G13" s="35">
        <v>1013.1</v>
      </c>
      <c r="H13" s="35"/>
      <c r="I13" s="35">
        <v>3341.1</v>
      </c>
      <c r="J13" s="35">
        <v>229.1</v>
      </c>
      <c r="K13" s="14"/>
      <c r="L13" s="14"/>
    </row>
    <row r="14" spans="1:14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/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>
      <c r="A17" s="14">
        <v>1</v>
      </c>
      <c r="B17" s="16" t="s">
        <v>93</v>
      </c>
      <c r="C17" s="16" t="s">
        <v>103</v>
      </c>
      <c r="D17" s="16">
        <v>1399.4</v>
      </c>
      <c r="E17" s="16" t="s">
        <v>114</v>
      </c>
      <c r="F17" s="30">
        <f>+G17+H17+I17+J17</f>
        <v>4879</v>
      </c>
      <c r="G17" s="36">
        <v>1575.4</v>
      </c>
      <c r="H17" s="36"/>
      <c r="I17" s="36">
        <v>2827</v>
      </c>
      <c r="J17" s="36">
        <v>476.6</v>
      </c>
      <c r="K17" s="14"/>
      <c r="L17" s="14"/>
    </row>
    <row r="18" spans="1:12" ht="54">
      <c r="A18" s="14">
        <v>2</v>
      </c>
      <c r="B18" s="16" t="s">
        <v>93</v>
      </c>
      <c r="C18" s="16" t="s">
        <v>104</v>
      </c>
      <c r="D18" s="16">
        <v>1459.3</v>
      </c>
      <c r="E18" s="16" t="s">
        <v>105</v>
      </c>
      <c r="F18" s="30">
        <f t="shared" ref="F18:F28" si="1">+G18+H18+I18+J18</f>
        <v>4595.3</v>
      </c>
      <c r="G18" s="35">
        <v>1537.6</v>
      </c>
      <c r="H18" s="35">
        <v>2881.5</v>
      </c>
      <c r="I18" s="35"/>
      <c r="J18" s="35">
        <v>176.2</v>
      </c>
      <c r="K18" s="14"/>
      <c r="L18" s="14"/>
    </row>
    <row r="19" spans="1:12" ht="54">
      <c r="A19" s="14">
        <v>3</v>
      </c>
      <c r="B19" s="16" t="s">
        <v>93</v>
      </c>
      <c r="C19" s="16" t="s">
        <v>106</v>
      </c>
      <c r="D19" s="16">
        <v>185</v>
      </c>
      <c r="E19" s="16"/>
      <c r="F19" s="30">
        <f t="shared" si="1"/>
        <v>2206</v>
      </c>
      <c r="G19" s="35">
        <v>684.2</v>
      </c>
      <c r="H19" s="35">
        <v>1415.5</v>
      </c>
      <c r="I19" s="35"/>
      <c r="J19" s="35">
        <v>106.3</v>
      </c>
      <c r="K19" s="14"/>
      <c r="L19" s="14"/>
    </row>
    <row r="20" spans="1:12" ht="54">
      <c r="A20" s="14">
        <v>4</v>
      </c>
      <c r="B20" s="16" t="s">
        <v>93</v>
      </c>
      <c r="C20" s="16" t="s">
        <v>107</v>
      </c>
      <c r="D20" s="16">
        <v>105</v>
      </c>
      <c r="E20" s="16"/>
      <c r="F20" s="30">
        <f t="shared" si="1"/>
        <v>666.2</v>
      </c>
      <c r="G20" s="35">
        <v>594.1</v>
      </c>
      <c r="H20" s="35"/>
      <c r="I20" s="35"/>
      <c r="J20" s="35">
        <v>72.099999999999994</v>
      </c>
      <c r="K20" s="14"/>
      <c r="L20" s="14"/>
    </row>
    <row r="21" spans="1:12">
      <c r="A21" s="14">
        <v>5</v>
      </c>
      <c r="B21" s="16"/>
      <c r="C21" s="16"/>
      <c r="D21" s="16"/>
      <c r="E21" s="16"/>
      <c r="F21" s="30">
        <f t="shared" si="1"/>
        <v>0</v>
      </c>
      <c r="G21" s="35"/>
      <c r="H21" s="35"/>
      <c r="I21" s="35"/>
      <c r="J21" s="35"/>
      <c r="K21" s="14"/>
      <c r="L21" s="14"/>
    </row>
    <row r="22" spans="1:12">
      <c r="A22" s="14">
        <v>6</v>
      </c>
      <c r="B22" s="16"/>
      <c r="C22" s="16"/>
      <c r="D22" s="16"/>
      <c r="E22" s="16"/>
      <c r="F22" s="30">
        <f t="shared" si="1"/>
        <v>0</v>
      </c>
      <c r="G22" s="37"/>
      <c r="H22" s="37"/>
      <c r="I22" s="37"/>
      <c r="J22" s="37"/>
      <c r="K22" s="14"/>
      <c r="L22" s="14"/>
    </row>
    <row r="23" spans="1:12">
      <c r="A23" s="14">
        <v>7</v>
      </c>
      <c r="B23" s="16"/>
      <c r="C23" s="16"/>
      <c r="D23" s="16"/>
      <c r="E23" s="16"/>
      <c r="F23" s="30">
        <f t="shared" si="1"/>
        <v>0</v>
      </c>
      <c r="G23" s="37"/>
      <c r="H23" s="37"/>
      <c r="I23" s="37"/>
      <c r="J23" s="37"/>
      <c r="K23" s="14"/>
      <c r="L23" s="14"/>
    </row>
    <row r="24" spans="1:12" s="6" customFormat="1" ht="32.25" customHeight="1">
      <c r="A24" s="23"/>
      <c r="B24" s="24" t="s">
        <v>13</v>
      </c>
      <c r="C24" s="24"/>
      <c r="D24" s="24"/>
      <c r="E24" s="24"/>
      <c r="F24" s="34"/>
      <c r="G24" s="34"/>
      <c r="H24" s="34"/>
      <c r="I24" s="34"/>
      <c r="J24" s="34"/>
      <c r="K24" s="24"/>
      <c r="L24" s="24"/>
    </row>
    <row r="25" spans="1:12">
      <c r="A25" s="14">
        <v>1</v>
      </c>
      <c r="B25" s="15"/>
      <c r="C25" s="15"/>
      <c r="D25" s="15"/>
      <c r="E25" s="14"/>
      <c r="F25" s="30">
        <f t="shared" si="1"/>
        <v>0</v>
      </c>
      <c r="G25" s="35"/>
      <c r="H25" s="35"/>
      <c r="I25" s="35"/>
      <c r="J25" s="35"/>
      <c r="K25" s="14"/>
      <c r="L25" s="14"/>
    </row>
    <row r="26" spans="1:12">
      <c r="A26" s="14">
        <v>2</v>
      </c>
      <c r="B26" s="15"/>
      <c r="C26" s="15"/>
      <c r="D26" s="15"/>
      <c r="E26" s="14"/>
      <c r="F26" s="30">
        <f t="shared" si="1"/>
        <v>0</v>
      </c>
      <c r="G26" s="35"/>
      <c r="H26" s="35"/>
      <c r="I26" s="35"/>
      <c r="J26" s="35"/>
      <c r="K26" s="14"/>
      <c r="L26" s="14"/>
    </row>
    <row r="27" spans="1:12">
      <c r="A27" s="14">
        <v>3</v>
      </c>
      <c r="B27" s="15"/>
      <c r="C27" s="15"/>
      <c r="D27" s="15"/>
      <c r="E27" s="14"/>
      <c r="F27" s="30">
        <f t="shared" si="1"/>
        <v>0</v>
      </c>
      <c r="G27" s="35"/>
      <c r="H27" s="35"/>
      <c r="I27" s="35"/>
      <c r="J27" s="35"/>
      <c r="K27" s="14"/>
      <c r="L27" s="14"/>
    </row>
    <row r="28" spans="1:12">
      <c r="A28" s="14" t="s">
        <v>5</v>
      </c>
      <c r="B28" s="15"/>
      <c r="C28" s="15"/>
      <c r="D28" s="15"/>
      <c r="E28" s="14"/>
      <c r="F28" s="30">
        <f t="shared" si="1"/>
        <v>0</v>
      </c>
      <c r="G28" s="35"/>
      <c r="H28" s="35"/>
      <c r="I28" s="35"/>
      <c r="J28" s="35"/>
      <c r="K28" s="14"/>
      <c r="L28" s="14"/>
    </row>
    <row r="29" spans="1:12" s="6" customFormat="1" ht="32.25" customHeight="1">
      <c r="A29" s="23"/>
      <c r="B29" s="25" t="s">
        <v>9</v>
      </c>
      <c r="C29" s="24"/>
      <c r="D29" s="40">
        <f>SUM(D13:D28)</f>
        <v>4011.4000000000005</v>
      </c>
      <c r="E29" s="24"/>
      <c r="F29" s="40">
        <f>SUM(F13:F28)</f>
        <v>16929.8</v>
      </c>
      <c r="G29" s="40">
        <f t="shared" ref="G29:J29" si="2">SUM(G13:G28)</f>
        <v>5404.4000000000005</v>
      </c>
      <c r="H29" s="40">
        <f t="shared" si="2"/>
        <v>4297</v>
      </c>
      <c r="I29" s="40">
        <f t="shared" si="2"/>
        <v>6168.1</v>
      </c>
      <c r="J29" s="40">
        <f t="shared" si="2"/>
        <v>1060.3</v>
      </c>
      <c r="K29" s="26">
        <f>SUM(K25:K28)</f>
        <v>0</v>
      </c>
      <c r="L29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2"/>
  <sheetViews>
    <sheetView topLeftCell="A10" workbookViewId="0">
      <pane xSplit="3" ySplit="2" topLeftCell="G18" activePane="bottomRight" state="frozen"/>
      <selection activeCell="A10" sqref="A10"/>
      <selection pane="topRight" activeCell="D10" sqref="D10"/>
      <selection pane="bottomLeft" activeCell="A12" sqref="A12"/>
      <selection pane="bottomRight" activeCell="K18" sqref="K1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5.2851562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/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/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136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>
      <c r="A13" s="14">
        <v>1</v>
      </c>
      <c r="B13" s="16"/>
      <c r="C13" s="16"/>
      <c r="D13" s="16"/>
      <c r="E13" s="16"/>
      <c r="F13" s="30">
        <f t="shared" ref="F13:F15" si="0">+G13+H13+I13+J13</f>
        <v>0</v>
      </c>
      <c r="G13" s="32"/>
      <c r="H13" s="32"/>
      <c r="I13" s="32"/>
      <c r="J13" s="32"/>
      <c r="K13" s="14"/>
      <c r="L13" s="14"/>
    </row>
    <row r="14" spans="1:14">
      <c r="A14" s="14">
        <v>2</v>
      </c>
      <c r="B14" s="16"/>
      <c r="C14" s="16"/>
      <c r="D14" s="16"/>
      <c r="E14" s="16"/>
      <c r="F14" s="30">
        <f t="shared" si="0"/>
        <v>0</v>
      </c>
      <c r="G14" s="32"/>
      <c r="H14" s="32"/>
      <c r="I14" s="32"/>
      <c r="J14" s="32"/>
      <c r="K14" s="14"/>
      <c r="L14" s="14"/>
    </row>
    <row r="15" spans="1:14">
      <c r="A15" s="14">
        <v>3</v>
      </c>
      <c r="B15" s="16"/>
      <c r="C15" s="16"/>
      <c r="D15" s="16"/>
      <c r="E15" s="16"/>
      <c r="F15" s="30">
        <f t="shared" si="0"/>
        <v>0</v>
      </c>
      <c r="G15" s="32"/>
      <c r="H15" s="32"/>
      <c r="I15" s="32"/>
      <c r="J15" s="32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54">
      <c r="A17" s="14">
        <v>1</v>
      </c>
      <c r="B17" s="16" t="s">
        <v>95</v>
      </c>
      <c r="C17" s="16" t="s">
        <v>96</v>
      </c>
      <c r="D17" s="16">
        <v>1983.76</v>
      </c>
      <c r="E17" s="16" t="s">
        <v>97</v>
      </c>
      <c r="F17" s="30">
        <f>+G17+H17+I17+J17</f>
        <v>5402.5999999999995</v>
      </c>
      <c r="G17" s="36">
        <v>2055.3000000000002</v>
      </c>
      <c r="H17" s="36"/>
      <c r="I17" s="36">
        <v>2928.1</v>
      </c>
      <c r="J17" s="36">
        <v>419.2</v>
      </c>
      <c r="K17" s="14"/>
      <c r="L17" s="14"/>
    </row>
    <row r="18" spans="1:12" ht="54">
      <c r="A18" s="14">
        <v>2</v>
      </c>
      <c r="B18" s="16" t="s">
        <v>95</v>
      </c>
      <c r="C18" s="16" t="s">
        <v>98</v>
      </c>
      <c r="D18" s="16">
        <v>960.65</v>
      </c>
      <c r="E18" s="16" t="s">
        <v>115</v>
      </c>
      <c r="F18" s="30">
        <f t="shared" ref="F18:F21" si="1">+G18+H18+I18+J18</f>
        <v>3419.9</v>
      </c>
      <c r="G18" s="35">
        <v>1286.7</v>
      </c>
      <c r="H18" s="35"/>
      <c r="I18" s="35">
        <v>1903.7</v>
      </c>
      <c r="J18" s="35">
        <v>229.5</v>
      </c>
      <c r="K18" s="14"/>
      <c r="L18" s="14"/>
    </row>
    <row r="19" spans="1:12" ht="54">
      <c r="A19" s="14">
        <v>3</v>
      </c>
      <c r="B19" s="16" t="s">
        <v>95</v>
      </c>
      <c r="C19" s="16" t="s">
        <v>99</v>
      </c>
      <c r="D19" s="16">
        <v>690.4</v>
      </c>
      <c r="E19" s="16" t="s">
        <v>100</v>
      </c>
      <c r="F19" s="30">
        <f t="shared" si="1"/>
        <v>3127.3</v>
      </c>
      <c r="G19" s="35">
        <v>960.7</v>
      </c>
      <c r="H19" s="35"/>
      <c r="I19" s="35">
        <v>1913.8</v>
      </c>
      <c r="J19" s="35">
        <v>252.8</v>
      </c>
      <c r="K19" s="14"/>
      <c r="L19" s="14"/>
    </row>
    <row r="20" spans="1:12" ht="54">
      <c r="A20" s="14">
        <v>4</v>
      </c>
      <c r="B20" s="16" t="s">
        <v>95</v>
      </c>
      <c r="C20" s="16" t="s">
        <v>116</v>
      </c>
      <c r="D20" s="16">
        <v>782.55</v>
      </c>
      <c r="E20" s="16" t="s">
        <v>117</v>
      </c>
      <c r="F20" s="30">
        <f t="shared" si="1"/>
        <v>4320.2</v>
      </c>
      <c r="G20" s="35">
        <v>1519.6</v>
      </c>
      <c r="H20" s="35"/>
      <c r="I20" s="35">
        <v>2543.1</v>
      </c>
      <c r="J20" s="35">
        <v>257.5</v>
      </c>
      <c r="K20" s="14"/>
      <c r="L20" s="14"/>
    </row>
    <row r="21" spans="1:12">
      <c r="A21" s="14">
        <v>5</v>
      </c>
      <c r="B21" s="16"/>
      <c r="C21" s="16"/>
      <c r="D21" s="16"/>
      <c r="E21" s="16"/>
      <c r="F21" s="30">
        <f t="shared" si="1"/>
        <v>0</v>
      </c>
      <c r="G21" s="35"/>
      <c r="H21" s="35"/>
      <c r="I21" s="35"/>
      <c r="J21" s="32"/>
      <c r="K21" s="14"/>
      <c r="L21" s="14"/>
    </row>
    <row r="22" spans="1:12" s="6" customFormat="1" ht="32.25" customHeight="1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29"/>
      <c r="K22" s="24"/>
      <c r="L22" s="24"/>
    </row>
    <row r="23" spans="1:12">
      <c r="A23" s="14">
        <v>1</v>
      </c>
      <c r="B23" s="15"/>
      <c r="C23" s="15"/>
      <c r="D23" s="15"/>
      <c r="E23" s="14"/>
      <c r="F23" s="30">
        <f>+G23+H23+I23+J23</f>
        <v>0</v>
      </c>
      <c r="G23" s="35"/>
      <c r="H23" s="35"/>
      <c r="I23" s="35"/>
      <c r="J23" s="32"/>
      <c r="K23" s="14"/>
      <c r="L23" s="14"/>
    </row>
    <row r="24" spans="1:12">
      <c r="A24" s="14">
        <v>2</v>
      </c>
      <c r="B24" s="15"/>
      <c r="C24" s="15"/>
      <c r="D24" s="15"/>
      <c r="E24" s="14"/>
      <c r="F24" s="30">
        <f t="shared" ref="F24:F26" si="2">+G24+H24+I24+J24</f>
        <v>0</v>
      </c>
      <c r="G24" s="35"/>
      <c r="H24" s="35"/>
      <c r="I24" s="35"/>
      <c r="J24" s="32"/>
      <c r="K24" s="14"/>
      <c r="L24" s="14"/>
    </row>
    <row r="25" spans="1:12">
      <c r="A25" s="14">
        <v>3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2"/>
      <c r="K25" s="14"/>
      <c r="L25" s="14"/>
    </row>
    <row r="26" spans="1:12">
      <c r="A26" s="14" t="s">
        <v>5</v>
      </c>
      <c r="B26" s="15"/>
      <c r="C26" s="15"/>
      <c r="D26" s="15"/>
      <c r="E26" s="14"/>
      <c r="F26" s="30">
        <f t="shared" si="2"/>
        <v>0</v>
      </c>
      <c r="G26" s="35"/>
      <c r="H26" s="35"/>
      <c r="I26" s="35"/>
      <c r="J26" s="32"/>
      <c r="K26" s="14"/>
      <c r="L26" s="14"/>
    </row>
    <row r="27" spans="1:12" s="6" customFormat="1" ht="32.25" customHeight="1">
      <c r="A27" s="23"/>
      <c r="B27" s="25" t="s">
        <v>9</v>
      </c>
      <c r="C27" s="24"/>
      <c r="D27" s="40">
        <f>SUM(D13:D26)</f>
        <v>4417.3599999999997</v>
      </c>
      <c r="E27" s="24"/>
      <c r="F27" s="40">
        <f>SUM(F13:F26)</f>
        <v>16270</v>
      </c>
      <c r="G27" s="40">
        <f t="shared" ref="G27:J27" si="3">SUM(G13:G26)</f>
        <v>5822.2999999999993</v>
      </c>
      <c r="H27" s="40">
        <f t="shared" si="3"/>
        <v>0</v>
      </c>
      <c r="I27" s="40">
        <f t="shared" si="3"/>
        <v>9288.7000000000007</v>
      </c>
      <c r="J27" s="40">
        <f t="shared" si="3"/>
        <v>1159</v>
      </c>
      <c r="K27" s="26">
        <f>SUM(K23:K26)</f>
        <v>0</v>
      </c>
      <c r="L27" s="24"/>
    </row>
    <row r="29" spans="1:12">
      <c r="I29" s="45"/>
    </row>
    <row r="30" spans="1:12">
      <c r="I30" s="45"/>
    </row>
    <row r="31" spans="1:12">
      <c r="I31" s="45"/>
    </row>
    <row r="32" spans="1:12">
      <c r="I32" s="45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25"/>
  <sheetViews>
    <sheetView tabSelected="1" topLeftCell="B7" workbookViewId="0">
      <pane xSplit="2" ySplit="6" topLeftCell="G13" activePane="bottomRight" state="frozen"/>
      <selection activeCell="B7" sqref="B7"/>
      <selection pane="topRight" activeCell="D7" sqref="D7"/>
      <selection pane="bottomLeft" activeCell="B13" sqref="B13"/>
      <selection pane="bottomRight" activeCell="K28" sqref="K28"/>
    </sheetView>
  </sheetViews>
  <sheetFormatPr defaultRowHeight="17.25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>
      <c r="A6" s="22" t="s">
        <v>127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>
      <c r="A13" s="14">
        <v>1</v>
      </c>
      <c r="B13" s="16"/>
      <c r="C13" s="16"/>
      <c r="D13" s="16"/>
      <c r="E13" s="16"/>
      <c r="F13" s="35">
        <f>+G13+H13+I13+J13</f>
        <v>0</v>
      </c>
      <c r="G13" s="35"/>
      <c r="H13" s="35"/>
      <c r="I13" s="35"/>
      <c r="J13" s="35"/>
      <c r="K13" s="14"/>
      <c r="L13" s="14"/>
    </row>
    <row r="14" spans="1:14">
      <c r="A14" s="14">
        <v>2</v>
      </c>
      <c r="B14" s="16"/>
      <c r="C14" s="16"/>
      <c r="D14" s="16"/>
      <c r="E14" s="16"/>
      <c r="F14" s="35">
        <f t="shared" ref="F14:F19" si="0">+G14+H14+I14+J14</f>
        <v>0</v>
      </c>
      <c r="G14" s="35"/>
      <c r="H14" s="35"/>
      <c r="I14" s="35"/>
      <c r="J14" s="35"/>
      <c r="K14" s="14"/>
      <c r="L14" s="14"/>
    </row>
    <row r="15" spans="1:14">
      <c r="A15" s="14">
        <v>3</v>
      </c>
      <c r="B15" s="16"/>
      <c r="C15" s="16"/>
      <c r="D15" s="16"/>
      <c r="E15" s="16"/>
      <c r="F15" s="35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27.75">
      <c r="A17" s="14">
        <v>1</v>
      </c>
      <c r="B17" s="16" t="s">
        <v>142</v>
      </c>
      <c r="C17" s="16" t="s">
        <v>39</v>
      </c>
      <c r="D17" s="16">
        <v>2680</v>
      </c>
      <c r="E17" s="2" t="s">
        <v>40</v>
      </c>
      <c r="F17" s="35">
        <f t="shared" si="0"/>
        <v>9128.9</v>
      </c>
      <c r="G17" s="30">
        <v>4216.1000000000004</v>
      </c>
      <c r="H17" s="30"/>
      <c r="I17" s="35">
        <v>4310</v>
      </c>
      <c r="J17" s="35">
        <v>602.79999999999995</v>
      </c>
      <c r="K17" s="28"/>
      <c r="L17" s="28"/>
    </row>
    <row r="18" spans="1:12" ht="40.5">
      <c r="A18" s="14">
        <v>2</v>
      </c>
      <c r="B18" s="39" t="s">
        <v>143</v>
      </c>
      <c r="C18" s="16" t="s">
        <v>121</v>
      </c>
      <c r="D18" s="16">
        <v>154.4</v>
      </c>
      <c r="E18" s="27"/>
      <c r="F18" s="35">
        <f t="shared" si="0"/>
        <v>1295</v>
      </c>
      <c r="G18" s="35">
        <v>1295</v>
      </c>
      <c r="H18" s="35"/>
      <c r="I18" s="35"/>
      <c r="J18" s="35"/>
      <c r="K18" s="14"/>
      <c r="L18" s="14"/>
    </row>
    <row r="19" spans="1:12">
      <c r="A19" s="14">
        <v>3</v>
      </c>
      <c r="B19" s="16"/>
      <c r="C19" s="27"/>
      <c r="D19" s="27"/>
      <c r="E19" s="27"/>
      <c r="F19" s="35">
        <f t="shared" si="0"/>
        <v>0</v>
      </c>
      <c r="G19" s="37"/>
      <c r="H19" s="37"/>
      <c r="I19" s="37"/>
      <c r="J19" s="37"/>
      <c r="K19" s="14"/>
      <c r="L19" s="14"/>
    </row>
    <row r="20" spans="1:12" s="6" customFormat="1" ht="32.25" customHeight="1">
      <c r="A20" s="23"/>
      <c r="B20" s="24" t="s">
        <v>13</v>
      </c>
      <c r="C20" s="24"/>
      <c r="D20" s="24"/>
      <c r="E20" s="24"/>
      <c r="F20" s="34"/>
      <c r="G20" s="34"/>
      <c r="H20" s="34"/>
      <c r="I20" s="34"/>
      <c r="J20" s="34"/>
      <c r="K20" s="24"/>
      <c r="L20" s="24"/>
    </row>
    <row r="21" spans="1:12">
      <c r="A21" s="14">
        <v>1</v>
      </c>
      <c r="B21" s="15"/>
      <c r="C21" s="15"/>
      <c r="D21" s="15"/>
      <c r="E21" s="14"/>
      <c r="F21" s="35">
        <f>+G21+H21+I21+J21</f>
        <v>0</v>
      </c>
      <c r="G21" s="35"/>
      <c r="H21" s="35"/>
      <c r="I21" s="35"/>
      <c r="J21" s="35"/>
      <c r="K21" s="14"/>
      <c r="L21" s="14"/>
    </row>
    <row r="22" spans="1:12">
      <c r="A22" s="14">
        <v>2</v>
      </c>
      <c r="B22" s="15"/>
      <c r="C22" s="15"/>
      <c r="D22" s="15"/>
      <c r="E22" s="14"/>
      <c r="F22" s="35">
        <f t="shared" ref="F22:F24" si="1">+G22+H22+I22+J22</f>
        <v>0</v>
      </c>
      <c r="G22" s="35"/>
      <c r="H22" s="35"/>
      <c r="I22" s="35"/>
      <c r="J22" s="35"/>
      <c r="K22" s="14"/>
      <c r="L22" s="14"/>
    </row>
    <row r="23" spans="1:12">
      <c r="A23" s="14">
        <v>3</v>
      </c>
      <c r="B23" s="15"/>
      <c r="C23" s="15"/>
      <c r="D23" s="15"/>
      <c r="E23" s="14"/>
      <c r="F23" s="35">
        <f t="shared" si="1"/>
        <v>0</v>
      </c>
      <c r="G23" s="35"/>
      <c r="H23" s="35"/>
      <c r="I23" s="35"/>
      <c r="J23" s="35"/>
      <c r="K23" s="14"/>
      <c r="L23" s="14"/>
    </row>
    <row r="24" spans="1:12">
      <c r="A24" s="14" t="s">
        <v>5</v>
      </c>
      <c r="B24" s="15"/>
      <c r="C24" s="15"/>
      <c r="D24" s="15"/>
      <c r="E24" s="14"/>
      <c r="F24" s="35">
        <f t="shared" si="1"/>
        <v>0</v>
      </c>
      <c r="G24" s="35"/>
      <c r="H24" s="35"/>
      <c r="I24" s="35"/>
      <c r="J24" s="35"/>
      <c r="K24" s="14"/>
      <c r="L24" s="14"/>
    </row>
    <row r="25" spans="1:12" s="6" customFormat="1" ht="32.25" customHeight="1">
      <c r="A25" s="23"/>
      <c r="B25" s="25" t="s">
        <v>9</v>
      </c>
      <c r="C25" s="24"/>
      <c r="D25" s="40">
        <f>SUM(D13:D24)</f>
        <v>2834.4</v>
      </c>
      <c r="E25" s="24"/>
      <c r="F25" s="40">
        <f>SUM(F13:F24)</f>
        <v>10423.9</v>
      </c>
      <c r="G25" s="40">
        <f t="shared" ref="G25:J25" si="2">SUM(G13:G24)</f>
        <v>5511.1</v>
      </c>
      <c r="H25" s="40">
        <f t="shared" si="2"/>
        <v>0</v>
      </c>
      <c r="I25" s="40">
        <f t="shared" si="2"/>
        <v>4310</v>
      </c>
      <c r="J25" s="40">
        <f t="shared" si="2"/>
        <v>602.79999999999995</v>
      </c>
      <c r="K25" s="26">
        <f>SUM(K21:K24)</f>
        <v>0</v>
      </c>
      <c r="L25" s="24"/>
    </row>
  </sheetData>
  <printOptions horizontalCentered="1"/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ԲԴԽ և Դեպարտամենտի կենտ. մարմին</vt:lpstr>
      <vt:lpstr>Վճռաբեկ</vt:lpstr>
      <vt:lpstr>Վեր.քաղ.</vt:lpstr>
      <vt:lpstr>Վեր.քր.</vt:lpstr>
      <vt:lpstr>Վարչական</vt:lpstr>
      <vt:lpstr>Երևան</vt:lpstr>
      <vt:lpstr>Արագածոտն</vt:lpstr>
      <vt:lpstr>Արարատ</vt:lpstr>
      <vt:lpstr>Արմավիր</vt:lpstr>
      <vt:lpstr>Գեղարքունիք</vt:lpstr>
      <vt:lpstr>Լոռի</vt:lpstr>
      <vt:lpstr>Կոտայք</vt:lpstr>
      <vt:lpstr>Շիրակ</vt:lpstr>
      <vt:lpstr>Սյունիք</vt:lpstr>
      <vt:lpstr>Տավուշ</vt:lpstr>
      <vt:lpstr>Սնանկ</vt:lpstr>
      <vt:lpstr>Лист1</vt:lpstr>
      <vt:lpstr>Արագածոտն!Print_Area</vt:lpstr>
      <vt:lpstr>Արարատ!Print_Area</vt:lpstr>
      <vt:lpstr>Արմավիր!Print_Area</vt:lpstr>
      <vt:lpstr>'ԲԴԽ և Դեպարտամենտի կենտ. մարմին'!Print_Area</vt:lpstr>
      <vt:lpstr>Գեղարքունիք!Print_Area</vt:lpstr>
      <vt:lpstr>Երևան!Print_Area</vt:lpstr>
      <vt:lpstr>Լոռի!Print_Area</vt:lpstr>
      <vt:lpstr>Կոտայք!Print_Area</vt:lpstr>
      <vt:lpstr>Շիրակ!Print_Area</vt:lpstr>
      <vt:lpstr>Սյունիք!Print_Area</vt:lpstr>
      <vt:lpstr>Սնանկ!Print_Area</vt:lpstr>
      <vt:lpstr>Վարչական!Print_Area</vt:lpstr>
      <vt:lpstr>Վեր.քաղ.!Print_Area</vt:lpstr>
      <vt:lpstr>Վեր.քր.!Print_Area</vt:lpstr>
      <vt:lpstr>Վճռաբեկ!Print_Area</vt:lpstr>
      <vt:lpstr>Տավուշ!Print_Area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2019-05-20T13:21:09Z</cp:lastPrinted>
  <dcterms:created xsi:type="dcterms:W3CDTF">2003-05-20T07:22:10Z</dcterms:created>
  <dcterms:modified xsi:type="dcterms:W3CDTF">2021-03-12T12:45:35Z</dcterms:modified>
</cp:coreProperties>
</file>